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REF Sektor energetike\01 - Projekti\.2026\01 - IO\01. Zamena izolacije na linijama VO, VGO i LPU\03. TZ\Прилози TZ\"/>
    </mc:Choice>
  </mc:AlternateContent>
  <bookViews>
    <workbookView xWindow="0" yWindow="0" windowWidth="28800" windowHeight="12000"/>
  </bookViews>
  <sheets>
    <sheet name="S-2100" sheetId="1" r:id="rId1"/>
    <sheet name="S-2200" sheetId="2" r:id="rId2"/>
    <sheet name="Manipulacija" sheetId="5" r:id="rId3"/>
  </sheets>
  <externalReferences>
    <externalReference r:id="rId4"/>
  </externalReferences>
  <definedNames>
    <definedName name="CORALLOW">[1]Data!$C$50:$C$54</definedName>
    <definedName name="CRITLINE">[1]Data!$B$40:$B$41</definedName>
    <definedName name="DN">[1]Data!$K$45:$K$73</definedName>
    <definedName name="ENGCODE">[1]Data!$G$3:$G$21</definedName>
    <definedName name="GROUP">[1]Data!$F$32:$F$33</definedName>
    <definedName name="HEATTR">[1]Data!$B$66:$B$71</definedName>
    <definedName name="INSULATION">[1]Data!$F$37:$F$41</definedName>
    <definedName name="MATERIAL_GROUP">[1]Data!$AX$38:$BH$55</definedName>
    <definedName name="MATERIAL2">[1]Data!$AX$59:$AX$70</definedName>
    <definedName name="PHASE">[1]Data!$B$34:$B$36</definedName>
    <definedName name="PIPE_TESTING">[1]Data!$BK$38:$BY$47</definedName>
    <definedName name="PIPINGLIST">[1]Data!$AP$3:$AP$62</definedName>
    <definedName name="PWHT">[1]Data!$AP$4:$AU$62</definedName>
    <definedName name="RATING">[1]Data!$B$25:$B$30</definedName>
    <definedName name="REMARKS">[1]Data!$R$25:$R$27</definedName>
    <definedName name="SERVICE">[1]Data!$AJ$3:$AJ$98</definedName>
    <definedName name="SERVREQ">[1]Data!$G$46:$G$60</definedName>
    <definedName name="SUFFIX">[1]Data!$B$58:$B$62</definedName>
    <definedName name="TEMPNO">[1]Data!$L$25:$M$37</definedName>
    <definedName name="TEMPNO2">[1]Data!$M$25:$N$37</definedName>
    <definedName name="TEST_SYSTEM_NO">'[1]Testing Spec.'!$E$15:$E$531</definedName>
    <definedName name="TEST_SYSTEM_PRESSURE">'[1]Testing Spec.'!$E$15:$F$531</definedName>
    <definedName name="TESTMEDIUM">[1]Data!$F$25:$F$28</definedName>
    <definedName name="TOS_NO">'[1]Testing Spec.'!$D$15:$D$531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2" i="1" l="1"/>
  <c r="P30" i="1"/>
  <c r="P22" i="1"/>
  <c r="P29" i="1"/>
  <c r="P25" i="1"/>
  <c r="P18" i="1"/>
  <c r="P17" i="1"/>
  <c r="P17" i="2" l="1"/>
  <c r="P16" i="2"/>
  <c r="P15" i="2"/>
  <c r="P14" i="2"/>
  <c r="P11" i="2"/>
  <c r="P10" i="2"/>
  <c r="P8" i="2" l="1"/>
  <c r="P9" i="2"/>
</calcChain>
</file>

<file path=xl/sharedStrings.xml><?xml version="1.0" encoding="utf-8"?>
<sst xmlns="http://schemas.openxmlformats.org/spreadsheetml/2006/main" count="520" uniqueCount="186">
  <si>
    <t>POSTROJENJE / FACILITY   S-2100</t>
  </si>
  <si>
    <r>
      <t>Red.
Broj</t>
    </r>
    <r>
      <rPr>
        <b/>
        <sz val="6"/>
        <rFont val="Arial"/>
        <family val="2"/>
      </rPr>
      <t xml:space="preserve">
------
SER. NO.</t>
    </r>
  </si>
  <si>
    <t>FLUID</t>
  </si>
  <si>
    <r>
      <t>Vrsta
fluida
------</t>
    </r>
    <r>
      <rPr>
        <b/>
        <sz val="6"/>
        <rFont val="Arial"/>
        <family val="2"/>
      </rPr>
      <t xml:space="preserve">
Fluid type
A-auxiliary
M-main</t>
    </r>
  </si>
  <si>
    <r>
      <t>Broj
linije
------</t>
    </r>
    <r>
      <rPr>
        <b/>
        <sz val="6"/>
        <rFont val="Arial"/>
        <family val="2"/>
      </rPr>
      <t xml:space="preserve">
LINE No.</t>
    </r>
  </si>
  <si>
    <r>
      <t>Veličina
linije
------</t>
    </r>
    <r>
      <rPr>
        <b/>
        <sz val="6"/>
        <rFont val="Arial"/>
        <family val="2"/>
      </rPr>
      <t xml:space="preserve">
LINE SIZE</t>
    </r>
  </si>
  <si>
    <r>
      <t>Klasa
linije
------</t>
    </r>
    <r>
      <rPr>
        <b/>
        <sz val="6"/>
        <rFont val="Arial"/>
        <family val="2"/>
      </rPr>
      <t xml:space="preserve">
LINE CLASS</t>
    </r>
  </si>
  <si>
    <r>
      <t>PRUŽANJE cevovoda
------</t>
    </r>
    <r>
      <rPr>
        <b/>
        <sz val="6"/>
        <rFont val="Arial"/>
        <family val="2"/>
      </rPr>
      <t xml:space="preserve">
LINE ORIGIN &amp; TERMINATION</t>
    </r>
  </si>
  <si>
    <r>
      <t>RADNI
------</t>
    </r>
    <r>
      <rPr>
        <b/>
        <sz val="6"/>
        <rFont val="Arial"/>
        <family val="2"/>
      </rPr>
      <t xml:space="preserve">
OPERATING</t>
    </r>
  </si>
  <si>
    <r>
      <t xml:space="preserve">ISPITNI
------
</t>
    </r>
    <r>
      <rPr>
        <b/>
        <sz val="6"/>
        <rFont val="Arial"/>
        <family val="2"/>
      </rPr>
      <t>TEST</t>
    </r>
  </si>
  <si>
    <r>
      <t>IZOLACIJA
------</t>
    </r>
    <r>
      <rPr>
        <b/>
        <sz val="6"/>
        <rFont val="Arial"/>
        <family val="2"/>
      </rPr>
      <t xml:space="preserve">
INSULATION</t>
    </r>
  </si>
  <si>
    <r>
      <t>OD
------</t>
    </r>
    <r>
      <rPr>
        <b/>
        <sz val="6"/>
        <rFont val="Arial"/>
        <family val="2"/>
      </rPr>
      <t xml:space="preserve">
FROM</t>
    </r>
  </si>
  <si>
    <r>
      <t>DO
------</t>
    </r>
    <r>
      <rPr>
        <b/>
        <sz val="6"/>
        <rFont val="Arial"/>
        <family val="2"/>
      </rPr>
      <t xml:space="preserve">
TO</t>
    </r>
  </si>
  <si>
    <t>TEMP. ºC</t>
  </si>
  <si>
    <r>
      <t>PRITISAK</t>
    </r>
    <r>
      <rPr>
        <b/>
        <sz val="6"/>
        <rFont val="Arial"/>
        <family val="2"/>
      </rPr>
      <t xml:space="preserve">
PRESSURE</t>
    </r>
    <r>
      <rPr>
        <b/>
        <sz val="8"/>
        <rFont val="Arial"/>
        <family val="2"/>
        <charset val="238"/>
      </rPr>
      <t xml:space="preserve">                 (kg/cm²g)</t>
    </r>
  </si>
  <si>
    <r>
      <t xml:space="preserve">TIP
------
</t>
    </r>
    <r>
      <rPr>
        <b/>
        <sz val="6"/>
        <rFont val="Arial"/>
        <family val="2"/>
      </rPr>
      <t xml:space="preserve">TYPE   </t>
    </r>
    <r>
      <rPr>
        <b/>
        <sz val="8"/>
        <rFont val="Arial"/>
        <family val="2"/>
        <charset val="238"/>
      </rPr>
      <t xml:space="preserve">           </t>
    </r>
  </si>
  <si>
    <r>
      <t>DEBLJINA
------</t>
    </r>
    <r>
      <rPr>
        <b/>
        <sz val="6"/>
        <rFont val="Arial"/>
        <family val="2"/>
      </rPr>
      <t xml:space="preserve">
THICKNESS</t>
    </r>
  </si>
  <si>
    <t>C30</t>
  </si>
  <si>
    <t>10"</t>
  </si>
  <si>
    <t>EA-2103</t>
  </si>
  <si>
    <t>16"</t>
  </si>
  <si>
    <t>EA-2106 A</t>
  </si>
  <si>
    <t>EA-2106 B</t>
  </si>
  <si>
    <t>8"</t>
  </si>
  <si>
    <t>H30</t>
  </si>
  <si>
    <t>DA-2101</t>
  </si>
  <si>
    <t>C15</t>
  </si>
  <si>
    <t>14"</t>
  </si>
  <si>
    <t>12"</t>
  </si>
  <si>
    <t>H15</t>
  </si>
  <si>
    <t>6"</t>
  </si>
  <si>
    <t>LIGHT GAS OIL</t>
  </si>
  <si>
    <t>PM-15</t>
  </si>
  <si>
    <t>14"/16"</t>
  </si>
  <si>
    <t xml:space="preserve">GA-2106 </t>
  </si>
  <si>
    <t>PM-16</t>
  </si>
  <si>
    <t>PM-15-16"</t>
  </si>
  <si>
    <t>PM-17</t>
  </si>
  <si>
    <t>PM-18</t>
  </si>
  <si>
    <t>GA-2106 S</t>
  </si>
  <si>
    <t>PM-19</t>
  </si>
  <si>
    <t>GA-2106</t>
  </si>
  <si>
    <t>PM-21-14"</t>
  </si>
  <si>
    <t>PM-20</t>
  </si>
  <si>
    <t>PM-21</t>
  </si>
  <si>
    <t>HEAT EXCH. GROUP 2</t>
  </si>
  <si>
    <t>PM-22</t>
  </si>
  <si>
    <t>PM-23</t>
  </si>
  <si>
    <t>PM-24</t>
  </si>
  <si>
    <t>PM-26-14"</t>
  </si>
  <si>
    <t>PM-25</t>
  </si>
  <si>
    <t>PM-26</t>
  </si>
  <si>
    <t>PM-24-10"                    PM-25-10"</t>
  </si>
  <si>
    <t>EA-2113</t>
  </si>
  <si>
    <t>PM-27</t>
  </si>
  <si>
    <t>COLUMN              DA-2101</t>
  </si>
  <si>
    <t>PM-28</t>
  </si>
  <si>
    <t>PM-27-14"</t>
  </si>
  <si>
    <t>PM-29</t>
  </si>
  <si>
    <t>PM-30</t>
  </si>
  <si>
    <t>DA-2104</t>
  </si>
  <si>
    <t>PM-31</t>
  </si>
  <si>
    <t>PUMPS                   GA-2107 A,S</t>
  </si>
  <si>
    <t>PM-32</t>
  </si>
  <si>
    <t>PM-31-12"</t>
  </si>
  <si>
    <t>GA-2107 A</t>
  </si>
  <si>
    <t>PM-33</t>
  </si>
  <si>
    <t>GA-2107 S</t>
  </si>
  <si>
    <t>PM-34</t>
  </si>
  <si>
    <t>C15/H15</t>
  </si>
  <si>
    <t>GA-2107 B</t>
  </si>
  <si>
    <t>PM-35</t>
  </si>
  <si>
    <t>PM-38-8"</t>
  </si>
  <si>
    <t>PM-36</t>
  </si>
  <si>
    <t>PM-37</t>
  </si>
  <si>
    <t>PM-38</t>
  </si>
  <si>
    <t>PUMPS                      GA-2107   A,S,B</t>
  </si>
  <si>
    <t>EA-2110</t>
  </si>
  <si>
    <t>PM-39</t>
  </si>
  <si>
    <t>DA-2105</t>
  </si>
  <si>
    <t>PM-41</t>
  </si>
  <si>
    <t>PM-39-8"</t>
  </si>
  <si>
    <t>PM-40-12"</t>
  </si>
  <si>
    <t>PM-42</t>
  </si>
  <si>
    <t>PM-37-8"</t>
  </si>
  <si>
    <t>POSTROJENJE / FACILITY     S-2200</t>
  </si>
  <si>
    <t>Materijal</t>
  </si>
  <si>
    <t>CT 20</t>
  </si>
  <si>
    <t>Ø  219 x 7</t>
  </si>
  <si>
    <t>DA-2201</t>
  </si>
  <si>
    <t>Ø  273 x 8</t>
  </si>
  <si>
    <t>15 X 15 M</t>
  </si>
  <si>
    <t>0</t>
  </si>
  <si>
    <t>EA-2209</t>
  </si>
  <si>
    <t>18</t>
  </si>
  <si>
    <t>Ø  108 X 4</t>
  </si>
  <si>
    <t>Ø  325 X 8</t>
  </si>
  <si>
    <t>Ø  426 X 12</t>
  </si>
  <si>
    <t>EA-2201 A/B</t>
  </si>
  <si>
    <t>EA-2202 A/B</t>
  </si>
  <si>
    <t>EA-2204 A/D</t>
  </si>
  <si>
    <t>Ø  159 X 6</t>
  </si>
  <si>
    <t>Ø  57 X 3,5</t>
  </si>
  <si>
    <t>103/1</t>
  </si>
  <si>
    <t>Ø  426 X 10</t>
  </si>
  <si>
    <t>GA-2203 A/B</t>
  </si>
  <si>
    <t>1,78</t>
  </si>
  <si>
    <t>103/2</t>
  </si>
  <si>
    <t>8,8</t>
  </si>
  <si>
    <t>104/1</t>
  </si>
  <si>
    <t>10,3</t>
  </si>
  <si>
    <t>104/2</t>
  </si>
  <si>
    <t>GA-2204 A/B</t>
  </si>
  <si>
    <t>Ø  159 X 4</t>
  </si>
  <si>
    <t>FRC-2209</t>
  </si>
  <si>
    <t>104/3</t>
  </si>
  <si>
    <t>EA-2203 A/B/C</t>
  </si>
  <si>
    <t>GUDRON</t>
  </si>
  <si>
    <t>107/1</t>
  </si>
  <si>
    <t>GA-2206 A/B</t>
  </si>
  <si>
    <t>107/2</t>
  </si>
  <si>
    <t>EA-2201 A-D</t>
  </si>
  <si>
    <t>21,4</t>
  </si>
  <si>
    <t>EA-2204 A-D</t>
  </si>
  <si>
    <t>107/3</t>
  </si>
  <si>
    <t>EA-2208A-D</t>
  </si>
  <si>
    <t>107/4</t>
  </si>
  <si>
    <t>EA-2208</t>
  </si>
  <si>
    <t>P</t>
  </si>
  <si>
    <t>POSTROJENJE  /  FACILITY       MANIPULACIJA</t>
  </si>
  <si>
    <t>Red.
Broj
------
SER. NO.</t>
  </si>
  <si>
    <t>Vrsta
fluida
------
Fluid type
A-auxiliary
M-main</t>
  </si>
  <si>
    <t>Broj
linije
------
LINE No.</t>
  </si>
  <si>
    <t>Veličina
linije
------
LINE SIZE</t>
  </si>
  <si>
    <t>Klasa
linije
------
LINE CLASS</t>
  </si>
  <si>
    <t>PRUŽANJE cevovoda
------
LINE ORIGIN &amp; TERMINATION</t>
  </si>
  <si>
    <t>RADNI
------
OPERATING</t>
  </si>
  <si>
    <t>IZOLACIJA
------
INSULATION</t>
  </si>
  <si>
    <t>Prateće
grejanje
------
Attached
heating
Y/N</t>
  </si>
  <si>
    <t>Napomena
------
NOTE</t>
  </si>
  <si>
    <t>OD
------
FROM</t>
  </si>
  <si>
    <t>DO
------
TO</t>
  </si>
  <si>
    <t>TEMP.            ºC</t>
  </si>
  <si>
    <t>PRITISAK
PRESSURE                 (kg/cm²g)</t>
  </si>
  <si>
    <t xml:space="preserve">TIP
------
TYPE              </t>
  </si>
  <si>
    <t>DEBLJINA
------
THICKNESS</t>
  </si>
  <si>
    <t>SN</t>
  </si>
  <si>
    <t>12”</t>
  </si>
  <si>
    <t>A2A</t>
  </si>
  <si>
    <t>T</t>
  </si>
  <si>
    <t>A4A</t>
  </si>
  <si>
    <t>10”</t>
  </si>
  <si>
    <t>S-0250</t>
  </si>
  <si>
    <t>DA</t>
  </si>
  <si>
    <t>S-2200</t>
  </si>
  <si>
    <t>FB-0809</t>
  </si>
  <si>
    <t>duzina (m)</t>
  </si>
  <si>
    <t>spoljašnji prečnik OD (mm)</t>
  </si>
  <si>
    <t>DA/NE</t>
  </si>
  <si>
    <t>Dimenzija grejanja (mm)</t>
  </si>
  <si>
    <t>Specifikacija</t>
  </si>
  <si>
    <t>ASTM</t>
  </si>
  <si>
    <t>TVPU M.R.</t>
  </si>
  <si>
    <t>TVPU</t>
  </si>
  <si>
    <t>DN300</t>
  </si>
  <si>
    <t>elv +2,3</t>
  </si>
  <si>
    <t>elv+3,6</t>
  </si>
  <si>
    <t>elv+7,2</t>
  </si>
  <si>
    <t>DN200</t>
  </si>
  <si>
    <t>DN150</t>
  </si>
  <si>
    <t>2x21,3</t>
  </si>
  <si>
    <t>DN400</t>
  </si>
  <si>
    <t>DN100</t>
  </si>
  <si>
    <t>DN250</t>
  </si>
  <si>
    <t>elv +0,34, elv+4,81</t>
  </si>
  <si>
    <t>elv +0,34, elv+2,81</t>
  </si>
  <si>
    <t>DN50</t>
  </si>
  <si>
    <t>elv+16,66</t>
  </si>
  <si>
    <t>elv+15</t>
  </si>
  <si>
    <t>elv+5,6</t>
  </si>
  <si>
    <t>elv+9,5</t>
  </si>
  <si>
    <t>elv+1,5</t>
  </si>
  <si>
    <t>DN</t>
  </si>
  <si>
    <t>350/400</t>
  </si>
  <si>
    <t>EA-2211</t>
  </si>
  <si>
    <t>BL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</si>
</sst>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38"/>
      <scheme val="minor"/>
    </font>
    <font>
      <b/>
      <sz val="14"/>
      <name val="Arial"/>
      <family val="2"/>
    </font>
    <font>
      <b/>
      <sz val="8"/>
      <name val="Arial"/>
      <family val="2"/>
    </font>
    <font>
      <b/>
      <sz val="6"/>
      <name val="Arial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6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sz val="8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FF000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11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" fillId="0" borderId="4" xfId="0" applyFont="1" applyBorder="1" applyAlignment="1">
      <alignment horizontal="centerContinuous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wrapText="1"/>
    </xf>
    <xf numFmtId="49" fontId="2" fillId="0" borderId="4" xfId="0" applyNumberFormat="1" applyFont="1" applyBorder="1" applyAlignment="1">
      <alignment horizontal="centerContinuous" vertical="center" wrapText="1"/>
    </xf>
    <xf numFmtId="49" fontId="0" fillId="0" borderId="0" xfId="0" applyNumberFormat="1"/>
    <xf numFmtId="0" fontId="0" fillId="0" borderId="0" xfId="0" applyAlignment="1">
      <alignment vertical="center"/>
    </xf>
    <xf numFmtId="0" fontId="8" fillId="0" borderId="0" xfId="0" applyFont="1"/>
    <xf numFmtId="0" fontId="7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13" xfId="0" applyFont="1" applyBorder="1" applyAlignment="1">
      <alignment horizontal="centerContinuous" vertical="center" wrapText="1"/>
    </xf>
    <xf numFmtId="0" fontId="5" fillId="0" borderId="5" xfId="0" applyFont="1" applyBorder="1"/>
    <xf numFmtId="0" fontId="5" fillId="0" borderId="11" xfId="0" applyFont="1" applyBorder="1"/>
    <xf numFmtId="0" fontId="5" fillId="0" borderId="2" xfId="0" applyFont="1" applyBorder="1"/>
    <xf numFmtId="0" fontId="5" fillId="0" borderId="15" xfId="0" applyFont="1" applyBorder="1"/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0" xfId="0" applyBorder="1"/>
    <xf numFmtId="0" fontId="0" fillId="0" borderId="0" xfId="0" applyBorder="1" applyAlignment="1">
      <alignment wrapText="1"/>
    </xf>
    <xf numFmtId="49" fontId="0" fillId="0" borderId="0" xfId="0" applyNumberFormat="1" applyBorder="1"/>
    <xf numFmtId="0" fontId="2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Continuous" vertical="center" wrapText="1"/>
    </xf>
    <xf numFmtId="0" fontId="8" fillId="0" borderId="0" xfId="0" applyFont="1" applyBorder="1" applyAlignment="1">
      <alignment horizontal="center"/>
    </xf>
    <xf numFmtId="0" fontId="11" fillId="0" borderId="0" xfId="0" applyFont="1"/>
    <xf numFmtId="0" fontId="2" fillId="0" borderId="21" xfId="0" applyFont="1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/>
    </xf>
    <xf numFmtId="0" fontId="12" fillId="0" borderId="0" xfId="0" applyFont="1" applyFill="1" applyBorder="1"/>
    <xf numFmtId="0" fontId="12" fillId="0" borderId="0" xfId="0" applyFont="1" applyBorder="1"/>
    <xf numFmtId="3" fontId="14" fillId="0" borderId="0" xfId="1" applyNumberFormat="1" applyFont="1" applyBorder="1" applyAlignment="1">
      <alignment horizontal="center" vertical="center" wrapText="1"/>
    </xf>
    <xf numFmtId="3" fontId="14" fillId="0" borderId="0" xfId="1" applyNumberFormat="1" applyFont="1" applyBorder="1" applyAlignment="1">
      <alignment horizontal="center" vertical="center"/>
    </xf>
    <xf numFmtId="3" fontId="14" fillId="0" borderId="0" xfId="1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3" fontId="14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4" fontId="12" fillId="0" borderId="0" xfId="0" applyNumberFormat="1" applyFont="1" applyBorder="1" applyAlignment="1">
      <alignment horizontal="center" vertical="center"/>
    </xf>
    <xf numFmtId="4" fontId="1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/>
    <xf numFmtId="0" fontId="15" fillId="3" borderId="5" xfId="0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center" vertical="center" wrapText="1"/>
    </xf>
    <xf numFmtId="0" fontId="15" fillId="3" borderId="5" xfId="0" applyFont="1" applyFill="1" applyBorder="1"/>
    <xf numFmtId="49" fontId="5" fillId="3" borderId="5" xfId="0" applyNumberFormat="1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 wrapText="1"/>
    </xf>
    <xf numFmtId="49" fontId="5" fillId="3" borderId="5" xfId="0" applyNumberFormat="1" applyFont="1" applyFill="1" applyBorder="1" applyAlignment="1">
      <alignment horizontal="center" wrapText="1"/>
    </xf>
    <xf numFmtId="0" fontId="15" fillId="3" borderId="2" xfId="0" applyFont="1" applyFill="1" applyBorder="1" applyAlignment="1">
      <alignment horizontal="center" vertical="center"/>
    </xf>
    <xf numFmtId="0" fontId="15" fillId="3" borderId="2" xfId="0" applyFont="1" applyFill="1" applyBorder="1"/>
    <xf numFmtId="49" fontId="5" fillId="3" borderId="2" xfId="0" applyNumberFormat="1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wrapText="1"/>
    </xf>
    <xf numFmtId="49" fontId="5" fillId="3" borderId="2" xfId="0" applyNumberFormat="1" applyFont="1" applyFill="1" applyBorder="1" applyAlignment="1">
      <alignment horizontal="center" wrapText="1"/>
    </xf>
    <xf numFmtId="0" fontId="0" fillId="3" borderId="2" xfId="0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49" fontId="13" fillId="3" borderId="2" xfId="0" applyNumberFormat="1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5" fillId="4" borderId="2" xfId="0" applyFont="1" applyFill="1" applyBorder="1" applyAlignment="1">
      <alignment horizontal="center" wrapText="1"/>
    </xf>
    <xf numFmtId="0" fontId="0" fillId="4" borderId="2" xfId="0" applyFill="1" applyBorder="1"/>
    <xf numFmtId="0" fontId="5" fillId="4" borderId="2" xfId="0" applyFont="1" applyFill="1" applyBorder="1" applyAlignment="1">
      <alignment horizontal="center"/>
    </xf>
    <xf numFmtId="0" fontId="0" fillId="4" borderId="2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20" xfId="0" applyBorder="1" applyAlignment="1">
      <alignment horizontal="center"/>
    </xf>
    <xf numFmtId="0" fontId="4" fillId="0" borderId="17" xfId="0" applyFont="1" applyBorder="1" applyAlignment="1">
      <alignment horizontal="center" vertical="center"/>
    </xf>
    <xf numFmtId="0" fontId="0" fillId="0" borderId="3" xfId="0" applyBorder="1"/>
    <xf numFmtId="0" fontId="2" fillId="0" borderId="17" xfId="0" applyFont="1" applyBorder="1" applyAlignment="1">
      <alignment horizontal="center" vertical="center" wrapText="1"/>
    </xf>
    <xf numFmtId="0" fontId="0" fillId="0" borderId="19" xfId="0" applyBorder="1"/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wrapText="1"/>
    </xf>
    <xf numFmtId="0" fontId="0" fillId="0" borderId="2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2" borderId="0" xfId="0" applyFill="1"/>
    <xf numFmtId="0" fontId="5" fillId="3" borderId="12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wrapText="1"/>
    </xf>
    <xf numFmtId="0" fontId="9" fillId="3" borderId="6" xfId="0" applyFont="1" applyFill="1" applyBorder="1" applyAlignment="1">
      <alignment horizontal="center"/>
    </xf>
    <xf numFmtId="0" fontId="9" fillId="3" borderId="12" xfId="0" applyFont="1" applyFill="1" applyBorder="1" applyAlignment="1">
      <alignment horizontal="center" wrapText="1"/>
    </xf>
    <xf numFmtId="49" fontId="9" fillId="3" borderId="12" xfId="0" applyNumberFormat="1" applyFont="1" applyFill="1" applyBorder="1" applyAlignment="1">
      <alignment horizontal="center" wrapText="1"/>
    </xf>
    <xf numFmtId="0" fontId="9" fillId="3" borderId="10" xfId="0" applyFont="1" applyFill="1" applyBorder="1" applyAlignment="1">
      <alignment horizontal="center" wrapText="1"/>
    </xf>
    <xf numFmtId="0" fontId="5" fillId="3" borderId="10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wrapText="1"/>
    </xf>
    <xf numFmtId="49" fontId="9" fillId="3" borderId="1" xfId="0" applyNumberFormat="1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 wrapText="1"/>
    </xf>
    <xf numFmtId="0" fontId="9" fillId="3" borderId="2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</cellXfs>
  <cellStyles count="2">
    <cellStyle name="Normal" xfId="0" builtinId="0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ojan.boskovic\AppData\Local\Temp\3c20e457-7331-45dc-b81b-83d7350478a9_Spisak%20linija%20MHC%20kompleks.zip.8a9\S-4300\02163-100011-00029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Line Schedule"/>
      <sheetName val="Testing Spec."/>
      <sheetName val="Notes"/>
      <sheetName val="Data"/>
    </sheetNames>
    <sheetDataSet>
      <sheetData sheetId="0">
        <row r="1">
          <cell r="B1" t="str">
            <v>CB&amp;I Lummus s.r.o.</v>
          </cell>
        </row>
      </sheetData>
      <sheetData sheetId="1"/>
      <sheetData sheetId="2">
        <row r="15">
          <cell r="D15" t="str">
            <v>043TOS-001</v>
          </cell>
          <cell r="E15" t="str">
            <v>043TOS-001-TS01</v>
          </cell>
          <cell r="F15">
            <v>13.5</v>
          </cell>
        </row>
        <row r="16">
          <cell r="D16" t="str">
            <v>043TOS-001</v>
          </cell>
          <cell r="E16" t="str">
            <v>043TOS-001-TS02</v>
          </cell>
          <cell r="F16">
            <v>13.5</v>
          </cell>
        </row>
        <row r="17">
          <cell r="D17" t="str">
            <v>043TOS-001</v>
          </cell>
          <cell r="E17" t="str">
            <v>043TOS-001-TS03</v>
          </cell>
          <cell r="F17">
            <v>13.5</v>
          </cell>
        </row>
        <row r="18">
          <cell r="D18" t="str">
            <v>043TOS-001</v>
          </cell>
          <cell r="E18" t="str">
            <v>043TOS-001-TS04</v>
          </cell>
          <cell r="F18">
            <v>13.9</v>
          </cell>
        </row>
        <row r="19">
          <cell r="D19" t="str">
            <v>043TOS-001</v>
          </cell>
          <cell r="E19" t="str">
            <v>043TOS-001-TS05</v>
          </cell>
          <cell r="F19">
            <v>13.5</v>
          </cell>
        </row>
        <row r="20">
          <cell r="D20" t="str">
            <v>043TOS-001</v>
          </cell>
          <cell r="E20" t="str">
            <v>043TOS-001-TS06</v>
          </cell>
          <cell r="F20">
            <v>28.5</v>
          </cell>
        </row>
        <row r="21">
          <cell r="D21" t="str">
            <v>043TOS-001</v>
          </cell>
          <cell r="E21" t="str">
            <v>043TOS-001-TS07</v>
          </cell>
          <cell r="F21">
            <v>13.5</v>
          </cell>
        </row>
        <row r="22">
          <cell r="D22" t="str">
            <v>043TOS-001</v>
          </cell>
          <cell r="E22" t="str">
            <v>043TOS-001-TS08</v>
          </cell>
          <cell r="F22">
            <v>13.5</v>
          </cell>
        </row>
        <row r="23">
          <cell r="D23" t="str">
            <v>043TOS-001</v>
          </cell>
          <cell r="E23" t="str">
            <v>043TOS-001-TS09</v>
          </cell>
          <cell r="F23">
            <v>13.9</v>
          </cell>
        </row>
        <row r="24">
          <cell r="D24" t="str">
            <v>043TOS-001</v>
          </cell>
          <cell r="E24" t="str">
            <v>043TOS-001-TS10</v>
          </cell>
          <cell r="F24">
            <v>13.5</v>
          </cell>
        </row>
        <row r="25">
          <cell r="D25" t="str">
            <v>043TOS-001</v>
          </cell>
          <cell r="E25" t="str">
            <v>043TOS-001-TS11</v>
          </cell>
          <cell r="F25">
            <v>29.3</v>
          </cell>
        </row>
        <row r="26">
          <cell r="D26" t="str">
            <v>043TOS-001</v>
          </cell>
          <cell r="E26" t="str">
            <v>043TOS-001-TS12</v>
          </cell>
          <cell r="F26">
            <v>29.3</v>
          </cell>
        </row>
        <row r="27">
          <cell r="D27" t="str">
            <v>043TOS-001</v>
          </cell>
          <cell r="E27" t="str">
            <v>043TOS-001-TS13</v>
          </cell>
          <cell r="F27">
            <v>29.3</v>
          </cell>
        </row>
        <row r="28">
          <cell r="D28" t="str">
            <v>043TOS-001</v>
          </cell>
          <cell r="E28" t="str">
            <v>043TOS-001-TS14</v>
          </cell>
          <cell r="F28">
            <v>29.3</v>
          </cell>
        </row>
        <row r="29">
          <cell r="D29" t="str">
            <v>043TOS-001</v>
          </cell>
          <cell r="E29" t="str">
            <v>043TOS-001-TS15</v>
          </cell>
          <cell r="F29">
            <v>29.3</v>
          </cell>
        </row>
        <row r="30">
          <cell r="D30" t="str">
            <v>043TOS-001</v>
          </cell>
          <cell r="E30" t="str">
            <v>043TOS-001-TS16</v>
          </cell>
          <cell r="F30">
            <v>30.2</v>
          </cell>
        </row>
        <row r="31">
          <cell r="D31" t="str">
            <v>043TOS-001</v>
          </cell>
          <cell r="E31" t="str">
            <v>043TOS-001-TS17</v>
          </cell>
          <cell r="F31">
            <v>14.3</v>
          </cell>
        </row>
        <row r="32">
          <cell r="D32" t="str">
            <v>043TOS-001</v>
          </cell>
          <cell r="E32" t="str">
            <v>043TOS-001-TS18</v>
          </cell>
          <cell r="F32">
            <v>31</v>
          </cell>
        </row>
        <row r="33">
          <cell r="D33" t="str">
            <v>043TOS-001</v>
          </cell>
          <cell r="E33" t="str">
            <v>043TOS-001-TS19</v>
          </cell>
          <cell r="F33">
            <v>31</v>
          </cell>
        </row>
        <row r="34">
          <cell r="D34" t="str">
            <v>043TOS-001</v>
          </cell>
          <cell r="E34" t="str">
            <v>043TOS-001-TS20</v>
          </cell>
          <cell r="F34">
            <v>31</v>
          </cell>
        </row>
        <row r="35">
          <cell r="D35" t="str">
            <v>043TOS-001</v>
          </cell>
          <cell r="E35" t="str">
            <v>043TOS-001-TS21</v>
          </cell>
          <cell r="F35">
            <v>31</v>
          </cell>
        </row>
        <row r="36">
          <cell r="D36" t="str">
            <v>043TOS-001</v>
          </cell>
          <cell r="E36" t="str">
            <v>043TOS-001-TS22</v>
          </cell>
          <cell r="F36">
            <v>31</v>
          </cell>
        </row>
        <row r="37">
          <cell r="D37" t="str">
            <v>043TOS-001</v>
          </cell>
          <cell r="E37" t="str">
            <v>043TOS-001-TS23</v>
          </cell>
          <cell r="F37">
            <v>31</v>
          </cell>
        </row>
        <row r="38">
          <cell r="D38" t="str">
            <v>043TOS-001</v>
          </cell>
          <cell r="E38" t="str">
            <v>043TOS-001-TS24</v>
          </cell>
          <cell r="F38">
            <v>14.3</v>
          </cell>
        </row>
        <row r="39">
          <cell r="D39" t="str">
            <v>043TOS-001</v>
          </cell>
          <cell r="E39" t="str">
            <v>043TOS-001-TS25</v>
          </cell>
          <cell r="F39">
            <v>31</v>
          </cell>
        </row>
        <row r="40">
          <cell r="D40" t="str">
            <v>043TOS-001</v>
          </cell>
          <cell r="E40" t="str">
            <v>043TOS-001-TS26</v>
          </cell>
          <cell r="F40">
            <v>31</v>
          </cell>
        </row>
        <row r="41">
          <cell r="D41" t="str">
            <v>043TOS-001</v>
          </cell>
          <cell r="E41" t="str">
            <v>043TOS-001-TS27</v>
          </cell>
          <cell r="F41">
            <v>5.3</v>
          </cell>
        </row>
        <row r="42">
          <cell r="D42" t="str">
            <v>043TOS-001</v>
          </cell>
          <cell r="E42" t="str">
            <v>043TOS-001-TS28</v>
          </cell>
          <cell r="F42">
            <v>5.3</v>
          </cell>
        </row>
        <row r="43">
          <cell r="D43" t="str">
            <v>043TOS-001</v>
          </cell>
          <cell r="E43" t="str">
            <v>043TOS-001-TS29</v>
          </cell>
          <cell r="F43">
            <v>5.3</v>
          </cell>
        </row>
        <row r="44">
          <cell r="D44" t="str">
            <v>043TOS-001</v>
          </cell>
          <cell r="E44" t="str">
            <v>043TOS-001-TS30</v>
          </cell>
          <cell r="F44">
            <v>5.3</v>
          </cell>
        </row>
        <row r="45">
          <cell r="D45" t="str">
            <v>043TOS-001</v>
          </cell>
          <cell r="E45" t="str">
            <v>043TOS-001-TS31</v>
          </cell>
          <cell r="F45">
            <v>5.3</v>
          </cell>
        </row>
        <row r="46">
          <cell r="D46" t="str">
            <v>043TOS-001</v>
          </cell>
          <cell r="E46" t="str">
            <v>043TOS-001-TS32</v>
          </cell>
          <cell r="F46">
            <v>0</v>
          </cell>
        </row>
        <row r="47">
          <cell r="D47" t="str">
            <v>043TOS-001</v>
          </cell>
          <cell r="E47" t="str">
            <v>043TOS-001-TS33</v>
          </cell>
          <cell r="F47">
            <v>14.6</v>
          </cell>
        </row>
        <row r="48">
          <cell r="D48" t="str">
            <v>043TOS-001</v>
          </cell>
          <cell r="E48" t="str">
            <v>043TOS-001-TS34</v>
          </cell>
          <cell r="F48">
            <v>5.3</v>
          </cell>
        </row>
        <row r="49">
          <cell r="D49" t="str">
            <v>043TOS-002</v>
          </cell>
          <cell r="E49" t="str">
            <v>043TOS-002-TS01</v>
          </cell>
          <cell r="F49">
            <v>5.6</v>
          </cell>
        </row>
        <row r="50">
          <cell r="D50" t="str">
            <v>043TOS-002</v>
          </cell>
          <cell r="E50" t="str">
            <v>043TOS-002-TS02</v>
          </cell>
          <cell r="F50">
            <v>5.6</v>
          </cell>
        </row>
        <row r="51">
          <cell r="D51" t="str">
            <v>043TOS-002</v>
          </cell>
          <cell r="E51" t="str">
            <v>043TOS-002-TS03</v>
          </cell>
          <cell r="F51">
            <v>34.9</v>
          </cell>
        </row>
        <row r="52">
          <cell r="D52" t="str">
            <v>043TOS-002</v>
          </cell>
          <cell r="E52" t="str">
            <v>043TOS-002-TS04</v>
          </cell>
          <cell r="F52">
            <v>34.9</v>
          </cell>
        </row>
        <row r="53">
          <cell r="D53" t="str">
            <v>043TOS-002</v>
          </cell>
          <cell r="E53" t="str">
            <v>043TOS-002-TS05</v>
          </cell>
          <cell r="F53">
            <v>34.9</v>
          </cell>
        </row>
        <row r="54">
          <cell r="D54" t="str">
            <v>043TOS-002</v>
          </cell>
          <cell r="E54" t="str">
            <v>043TOS-002-TS06</v>
          </cell>
          <cell r="F54">
            <v>5.6</v>
          </cell>
        </row>
        <row r="55">
          <cell r="D55" t="str">
            <v>043TOS-002</v>
          </cell>
          <cell r="E55" t="str">
            <v>043TOS-002-TS07</v>
          </cell>
          <cell r="F55">
            <v>5.6</v>
          </cell>
        </row>
        <row r="56">
          <cell r="D56" t="str">
            <v>043TOS-002</v>
          </cell>
          <cell r="E56" t="str">
            <v>043TOS-002-TS08</v>
          </cell>
          <cell r="F56">
            <v>33.299999999999997</v>
          </cell>
        </row>
        <row r="57">
          <cell r="D57" t="str">
            <v>043TOS-002</v>
          </cell>
          <cell r="E57" t="str">
            <v>043TOS-002-TS09</v>
          </cell>
          <cell r="F57">
            <v>5.3</v>
          </cell>
        </row>
        <row r="58">
          <cell r="D58" t="str">
            <v>043TOS-002</v>
          </cell>
          <cell r="E58" t="str">
            <v>043TOS-002-TS10</v>
          </cell>
          <cell r="F58">
            <v>5.3</v>
          </cell>
        </row>
        <row r="59">
          <cell r="D59" t="str">
            <v>043TOS-002</v>
          </cell>
          <cell r="E59" t="str">
            <v>043TOS-002-TS11</v>
          </cell>
          <cell r="F59">
            <v>5.3</v>
          </cell>
        </row>
        <row r="60">
          <cell r="D60" t="str">
            <v>043TOS-002</v>
          </cell>
          <cell r="E60" t="str">
            <v>043TOS-002-TS12</v>
          </cell>
          <cell r="F60">
            <v>30.2</v>
          </cell>
        </row>
        <row r="61">
          <cell r="D61" t="str">
            <v>043TOS-002</v>
          </cell>
          <cell r="E61" t="str">
            <v>043TOS-002-TS13</v>
          </cell>
          <cell r="F61">
            <v>30.2</v>
          </cell>
        </row>
        <row r="62">
          <cell r="D62" t="str">
            <v>043TOS-002</v>
          </cell>
          <cell r="E62" t="str">
            <v>043TOS-002-TS14</v>
          </cell>
          <cell r="F62">
            <v>30.2</v>
          </cell>
        </row>
        <row r="63">
          <cell r="D63" t="str">
            <v>043TOS-002</v>
          </cell>
          <cell r="E63" t="str">
            <v>043TOS-002-TS15</v>
          </cell>
          <cell r="F63">
            <v>30.2</v>
          </cell>
        </row>
        <row r="64">
          <cell r="D64" t="str">
            <v>043TOS-002</v>
          </cell>
          <cell r="E64" t="str">
            <v>043TOS-002-TS16</v>
          </cell>
          <cell r="F64">
            <v>30.2</v>
          </cell>
        </row>
        <row r="65">
          <cell r="D65" t="str">
            <v>043TOS-002</v>
          </cell>
          <cell r="E65" t="str">
            <v>043TOS-002-TS17</v>
          </cell>
          <cell r="F65">
            <v>5.6</v>
          </cell>
        </row>
        <row r="66">
          <cell r="D66" t="str">
            <v>043TOS-002</v>
          </cell>
          <cell r="E66" t="str">
            <v>043TOS-002-TS18</v>
          </cell>
          <cell r="F66">
            <v>14.6</v>
          </cell>
        </row>
        <row r="67">
          <cell r="D67" t="str">
            <v>043TOS-002</v>
          </cell>
          <cell r="E67" t="str">
            <v>043TOS-002-TS19</v>
          </cell>
          <cell r="F67">
            <v>0</v>
          </cell>
        </row>
        <row r="68">
          <cell r="D68" t="str">
            <v>043TOS-003</v>
          </cell>
          <cell r="E68" t="str">
            <v>043TOS-003-TS01</v>
          </cell>
          <cell r="F68">
            <v>14.3</v>
          </cell>
        </row>
        <row r="69">
          <cell r="D69" t="str">
            <v>043TOS-003</v>
          </cell>
          <cell r="E69" t="str">
            <v>043TOS-003-TS02</v>
          </cell>
          <cell r="F69">
            <v>14.3</v>
          </cell>
        </row>
        <row r="70">
          <cell r="D70" t="str">
            <v>043TOS-003</v>
          </cell>
          <cell r="E70" t="str">
            <v>043TOS-003-TS03</v>
          </cell>
          <cell r="F70">
            <v>14.3</v>
          </cell>
        </row>
        <row r="71">
          <cell r="D71" t="str">
            <v>043TOS-003</v>
          </cell>
          <cell r="E71" t="str">
            <v>043TOS-003-TS04</v>
          </cell>
          <cell r="F71">
            <v>14.3</v>
          </cell>
        </row>
        <row r="72">
          <cell r="D72" t="str">
            <v>043TOS-003</v>
          </cell>
          <cell r="E72" t="str">
            <v>043TOS-003-TS05</v>
          </cell>
          <cell r="F72">
            <v>279.39999999999998</v>
          </cell>
        </row>
        <row r="73">
          <cell r="D73" t="str">
            <v>043TOS-003</v>
          </cell>
          <cell r="E73" t="str">
            <v>043TOS-003-TS06</v>
          </cell>
          <cell r="F73">
            <v>279.39999999999998</v>
          </cell>
        </row>
        <row r="74">
          <cell r="D74" t="str">
            <v>043TOS-003</v>
          </cell>
          <cell r="E74" t="str">
            <v>043TOS-003-TS07</v>
          </cell>
          <cell r="F74">
            <v>279.39999999999998</v>
          </cell>
        </row>
        <row r="75">
          <cell r="D75" t="str">
            <v>043TOS-003</v>
          </cell>
          <cell r="E75" t="str">
            <v>043TOS-003-TS08</v>
          </cell>
          <cell r="F75">
            <v>279.39999999999998</v>
          </cell>
        </row>
        <row r="76">
          <cell r="D76" t="str">
            <v>043TOS-003</v>
          </cell>
          <cell r="E76" t="str">
            <v>043TOS-003-TS09</v>
          </cell>
          <cell r="F76">
            <v>279.39999999999998</v>
          </cell>
        </row>
        <row r="77">
          <cell r="D77" t="str">
            <v>043TOS-003</v>
          </cell>
          <cell r="E77" t="str">
            <v>043TOS-003-TS10</v>
          </cell>
          <cell r="F77">
            <v>279.39999999999998</v>
          </cell>
        </row>
        <row r="78">
          <cell r="D78" t="str">
            <v>043TOS-003</v>
          </cell>
          <cell r="E78" t="str">
            <v>043TOS-003-TS11</v>
          </cell>
          <cell r="F78">
            <v>279.39999999999998</v>
          </cell>
        </row>
        <row r="79">
          <cell r="D79" t="str">
            <v>043TOS-003</v>
          </cell>
          <cell r="E79" t="str">
            <v>043TOS-003-TS12</v>
          </cell>
          <cell r="F79">
            <v>5.3</v>
          </cell>
        </row>
        <row r="80">
          <cell r="D80" t="str">
            <v>043TOS-003</v>
          </cell>
          <cell r="E80" t="str">
            <v>043TOS-003-TS13</v>
          </cell>
          <cell r="F80">
            <v>5.3</v>
          </cell>
        </row>
        <row r="81">
          <cell r="D81" t="str">
            <v>043TOS-003</v>
          </cell>
          <cell r="E81" t="str">
            <v>043TOS-003-TS14</v>
          </cell>
          <cell r="F81">
            <v>5.3</v>
          </cell>
        </row>
        <row r="82">
          <cell r="D82" t="str">
            <v>043TOS-003</v>
          </cell>
          <cell r="E82" t="str">
            <v>043TOS-003-TS15</v>
          </cell>
          <cell r="F82">
            <v>14.3</v>
          </cell>
        </row>
        <row r="83">
          <cell r="D83" t="str">
            <v>043TOS-003</v>
          </cell>
          <cell r="E83" t="str">
            <v>043TOS-003-TS16</v>
          </cell>
          <cell r="F83">
            <v>14.3</v>
          </cell>
        </row>
        <row r="84">
          <cell r="D84" t="str">
            <v>043TOS-003</v>
          </cell>
          <cell r="E84" t="str">
            <v>043TOS-003-TS17</v>
          </cell>
          <cell r="F84">
            <v>14.3</v>
          </cell>
        </row>
        <row r="85">
          <cell r="D85" t="str">
            <v>043TOS-003</v>
          </cell>
          <cell r="E85" t="str">
            <v>043TOS-003-TS18</v>
          </cell>
          <cell r="F85">
            <v>14.3</v>
          </cell>
        </row>
        <row r="86">
          <cell r="D86" t="str">
            <v>043TOS-003</v>
          </cell>
          <cell r="E86" t="str">
            <v>043TOS-003-TS19</v>
          </cell>
          <cell r="F86">
            <v>255.6</v>
          </cell>
        </row>
        <row r="87">
          <cell r="D87" t="str">
            <v>043TOS-003</v>
          </cell>
          <cell r="E87" t="str">
            <v>043TOS-003-TS20</v>
          </cell>
          <cell r="F87">
            <v>255.6</v>
          </cell>
        </row>
        <row r="88">
          <cell r="D88" t="str">
            <v>043TOS-003</v>
          </cell>
          <cell r="E88" t="str">
            <v>043TOS-003-TS21</v>
          </cell>
          <cell r="F88">
            <v>255.6</v>
          </cell>
        </row>
        <row r="89">
          <cell r="D89" t="str">
            <v>043TOS-003</v>
          </cell>
          <cell r="E89" t="str">
            <v>043TOS-003-TS22</v>
          </cell>
          <cell r="F89">
            <v>255.6</v>
          </cell>
        </row>
        <row r="90">
          <cell r="D90" t="str">
            <v>043TOS-003</v>
          </cell>
          <cell r="E90" t="str">
            <v>043TOS-003-TS23</v>
          </cell>
          <cell r="F90">
            <v>255.6</v>
          </cell>
        </row>
        <row r="91">
          <cell r="D91" t="str">
            <v>043TOS-003</v>
          </cell>
          <cell r="E91" t="str">
            <v>043TOS-003-TS24</v>
          </cell>
          <cell r="F91">
            <v>255.6</v>
          </cell>
        </row>
        <row r="92">
          <cell r="D92" t="str">
            <v>043TOS-003</v>
          </cell>
          <cell r="E92" t="str">
            <v>043TOS-003-TS25</v>
          </cell>
          <cell r="F92">
            <v>255.6</v>
          </cell>
        </row>
        <row r="93">
          <cell r="D93" t="str">
            <v>043TOS-003</v>
          </cell>
          <cell r="E93" t="str">
            <v>043TOS-003-TS26</v>
          </cell>
          <cell r="F93">
            <v>5.3</v>
          </cell>
        </row>
        <row r="94">
          <cell r="D94" t="str">
            <v>043TOS-003</v>
          </cell>
          <cell r="E94" t="str">
            <v>043TOS-003-TS27</v>
          </cell>
          <cell r="F94">
            <v>5.3</v>
          </cell>
        </row>
        <row r="95">
          <cell r="D95" t="str">
            <v>043TOS-003</v>
          </cell>
          <cell r="E95" t="str">
            <v>043TOS-003-TS28</v>
          </cell>
          <cell r="F95">
            <v>5.3</v>
          </cell>
        </row>
        <row r="96">
          <cell r="D96" t="str">
            <v>043TOS-003</v>
          </cell>
          <cell r="E96" t="str">
            <v>043TOS-003-TS29</v>
          </cell>
          <cell r="F96">
            <v>0</v>
          </cell>
        </row>
        <row r="97">
          <cell r="D97" t="str">
            <v>043TOS-004</v>
          </cell>
          <cell r="E97" t="str">
            <v>043TOS-004-TS01</v>
          </cell>
          <cell r="F97">
            <v>244</v>
          </cell>
        </row>
        <row r="98">
          <cell r="D98" t="str">
            <v>043TOS-005</v>
          </cell>
          <cell r="E98" t="str">
            <v>043TOS-005-TS01</v>
          </cell>
          <cell r="F98">
            <v>263</v>
          </cell>
        </row>
        <row r="99">
          <cell r="D99" t="str">
            <v>043TOS-005</v>
          </cell>
          <cell r="E99" t="str">
            <v>043TOS-005-TS02</v>
          </cell>
          <cell r="F99">
            <v>263</v>
          </cell>
        </row>
        <row r="100">
          <cell r="D100" t="str">
            <v>043TOS-005</v>
          </cell>
          <cell r="E100" t="str">
            <v>043TOS-005-TS03</v>
          </cell>
          <cell r="F100">
            <v>263</v>
          </cell>
        </row>
        <row r="101">
          <cell r="D101" t="str">
            <v>043TOS-005</v>
          </cell>
          <cell r="E101" t="str">
            <v>043TOS-005-TS04</v>
          </cell>
          <cell r="F101">
            <v>241</v>
          </cell>
        </row>
        <row r="102">
          <cell r="D102" t="str">
            <v>043TOS-005</v>
          </cell>
          <cell r="E102" t="str">
            <v>043TOS-005-TS05</v>
          </cell>
          <cell r="F102">
            <v>199</v>
          </cell>
        </row>
        <row r="103">
          <cell r="D103" t="str">
            <v>043TOS-005</v>
          </cell>
          <cell r="E103" t="str">
            <v>043TOS-005-TS06</v>
          </cell>
          <cell r="F103">
            <v>125.3</v>
          </cell>
        </row>
        <row r="104">
          <cell r="D104" t="str">
            <v>043TOS-005</v>
          </cell>
          <cell r="E104" t="str">
            <v>043TOS-005-TS07</v>
          </cell>
          <cell r="F104">
            <v>125.3</v>
          </cell>
        </row>
        <row r="105">
          <cell r="D105" t="str">
            <v>043TOS-005</v>
          </cell>
          <cell r="E105" t="str">
            <v>043TOS-005-TS08</v>
          </cell>
          <cell r="F105">
            <v>7</v>
          </cell>
        </row>
        <row r="106">
          <cell r="D106" t="str">
            <v>043TOS-005</v>
          </cell>
          <cell r="E106" t="str">
            <v>043TOS-005-TS09</v>
          </cell>
          <cell r="F106">
            <v>14.6</v>
          </cell>
        </row>
        <row r="107">
          <cell r="D107" t="str">
            <v>043TOS-005</v>
          </cell>
          <cell r="E107" t="str">
            <v>043TOS-005-TS10</v>
          </cell>
          <cell r="F107">
            <v>125.3</v>
          </cell>
        </row>
        <row r="108">
          <cell r="D108" t="str">
            <v>043TOS-005</v>
          </cell>
          <cell r="E108" t="str">
            <v>043TOS-005-TS11</v>
          </cell>
          <cell r="F108">
            <v>42.9</v>
          </cell>
        </row>
        <row r="109">
          <cell r="D109" t="str">
            <v>043TOS-005</v>
          </cell>
          <cell r="E109" t="str">
            <v>043TOS-005-TS12</v>
          </cell>
          <cell r="F109">
            <v>0</v>
          </cell>
        </row>
        <row r="110">
          <cell r="D110" t="str">
            <v>043TOS-005</v>
          </cell>
          <cell r="E110" t="str">
            <v>043TOS-005-TS13</v>
          </cell>
          <cell r="F110">
            <v>263</v>
          </cell>
        </row>
        <row r="111">
          <cell r="D111" t="str">
            <v>043TOS-005</v>
          </cell>
          <cell r="E111" t="str">
            <v>043TOS-005-TS15</v>
          </cell>
          <cell r="F111">
            <v>0</v>
          </cell>
        </row>
        <row r="112">
          <cell r="D112" t="str">
            <v>043TOS-008</v>
          </cell>
          <cell r="E112" t="str">
            <v>043TOS-008-TS01</v>
          </cell>
          <cell r="F112">
            <v>213.5</v>
          </cell>
        </row>
        <row r="113">
          <cell r="D113" t="str">
            <v>043TOS-008</v>
          </cell>
          <cell r="E113" t="str">
            <v>043TOS-008-TS02</v>
          </cell>
          <cell r="F113">
            <v>213.5</v>
          </cell>
        </row>
        <row r="114">
          <cell r="D114" t="str">
            <v>043TOS-008</v>
          </cell>
          <cell r="E114" t="str">
            <v>043TOS-008-TS03</v>
          </cell>
          <cell r="F114">
            <v>5.3</v>
          </cell>
        </row>
        <row r="115">
          <cell r="D115" t="str">
            <v>043TOS-008</v>
          </cell>
          <cell r="E115" t="str">
            <v>043TOS-008-TS04</v>
          </cell>
          <cell r="F115">
            <v>47.1</v>
          </cell>
        </row>
        <row r="116">
          <cell r="D116" t="str">
            <v>043TOS-008</v>
          </cell>
          <cell r="E116" t="str">
            <v>043TOS-008-TS05</v>
          </cell>
          <cell r="F116">
            <v>204</v>
          </cell>
        </row>
        <row r="117">
          <cell r="D117" t="str">
            <v>043TOS-008</v>
          </cell>
          <cell r="E117" t="str">
            <v>043TOS-008-TS06</v>
          </cell>
          <cell r="F117">
            <v>193.2</v>
          </cell>
        </row>
        <row r="118">
          <cell r="D118" t="str">
            <v>043TOS-008</v>
          </cell>
          <cell r="E118" t="str">
            <v>043TOS-008-TS07</v>
          </cell>
          <cell r="F118">
            <v>215.7</v>
          </cell>
        </row>
        <row r="119">
          <cell r="D119" t="str">
            <v>043TOS-008</v>
          </cell>
          <cell r="E119" t="str">
            <v>043TOS-008-TS08</v>
          </cell>
          <cell r="F119">
            <v>215.7</v>
          </cell>
        </row>
        <row r="120">
          <cell r="D120" t="str">
            <v>043TOS-008</v>
          </cell>
          <cell r="E120" t="str">
            <v>043TOS-008-TS09</v>
          </cell>
          <cell r="F120">
            <v>196.8</v>
          </cell>
        </row>
        <row r="121">
          <cell r="D121" t="str">
            <v>043TOS-008</v>
          </cell>
          <cell r="E121" t="str">
            <v>043TOS-008-TS10</v>
          </cell>
          <cell r="F121">
            <v>5.3</v>
          </cell>
        </row>
        <row r="122">
          <cell r="D122" t="str">
            <v>043TOS-008</v>
          </cell>
          <cell r="E122" t="str">
            <v>043TOS-008-TS11</v>
          </cell>
          <cell r="F122">
            <v>5.3</v>
          </cell>
        </row>
        <row r="123">
          <cell r="D123" t="str">
            <v>043TOS-008</v>
          </cell>
          <cell r="E123" t="str">
            <v>043TOS-008-TS12</v>
          </cell>
          <cell r="F123">
            <v>186</v>
          </cell>
        </row>
        <row r="124">
          <cell r="D124" t="str">
            <v>043TOS-008</v>
          </cell>
          <cell r="E124" t="str">
            <v>043TOS-008-TS13</v>
          </cell>
          <cell r="F124">
            <v>196.8</v>
          </cell>
        </row>
        <row r="125">
          <cell r="D125" t="str">
            <v>043TOS-008</v>
          </cell>
          <cell r="E125" t="str">
            <v>043TOS-008-TS14</v>
          </cell>
          <cell r="F125">
            <v>5.3</v>
          </cell>
        </row>
        <row r="126">
          <cell r="D126" t="str">
            <v>043TOS-008</v>
          </cell>
          <cell r="E126" t="str">
            <v>043TOS-008-TS15</v>
          </cell>
          <cell r="F126">
            <v>186</v>
          </cell>
        </row>
        <row r="127">
          <cell r="D127" t="str">
            <v>043TOS-008</v>
          </cell>
          <cell r="E127" t="str">
            <v>043TOS-008-TS16</v>
          </cell>
          <cell r="F127">
            <v>196.8</v>
          </cell>
        </row>
        <row r="128">
          <cell r="D128" t="str">
            <v>043TOS-008</v>
          </cell>
          <cell r="E128" t="str">
            <v>043TOS-008-TS17</v>
          </cell>
          <cell r="F128">
            <v>237.5</v>
          </cell>
        </row>
        <row r="129">
          <cell r="D129" t="str">
            <v>043TOS-008</v>
          </cell>
          <cell r="E129" t="str">
            <v>043TOS-008-TS18</v>
          </cell>
          <cell r="F129">
            <v>262.89999999999998</v>
          </cell>
        </row>
        <row r="130">
          <cell r="D130" t="str">
            <v>043TOS-008</v>
          </cell>
          <cell r="E130" t="str">
            <v>043TOS-008-TS19</v>
          </cell>
          <cell r="F130">
            <v>238.7</v>
          </cell>
        </row>
        <row r="131">
          <cell r="D131" t="str">
            <v>043TOS-008</v>
          </cell>
          <cell r="E131" t="str">
            <v>043TOS-008-TS20</v>
          </cell>
          <cell r="F131">
            <v>0</v>
          </cell>
        </row>
        <row r="132">
          <cell r="D132" t="str">
            <v>043TOS-009</v>
          </cell>
          <cell r="E132" t="str">
            <v>043TOS-009-TS01</v>
          </cell>
          <cell r="F132">
            <v>47.1</v>
          </cell>
        </row>
        <row r="133">
          <cell r="D133" t="str">
            <v>043TOS-009</v>
          </cell>
          <cell r="E133" t="str">
            <v>043TOS-009-TS02</v>
          </cell>
          <cell r="F133">
            <v>47.1</v>
          </cell>
        </row>
        <row r="134">
          <cell r="D134" t="str">
            <v>043TOS-009</v>
          </cell>
          <cell r="E134" t="str">
            <v>043TOS-009-TS03</v>
          </cell>
          <cell r="F134">
            <v>5.3</v>
          </cell>
        </row>
        <row r="135">
          <cell r="D135" t="str">
            <v>043TOS-009</v>
          </cell>
          <cell r="E135" t="str">
            <v>043TOS-009-TS04</v>
          </cell>
          <cell r="F135">
            <v>47.1</v>
          </cell>
        </row>
        <row r="136">
          <cell r="D136" t="str">
            <v>043TOS-009</v>
          </cell>
          <cell r="E136" t="str">
            <v>043TOS-009-TS05</v>
          </cell>
          <cell r="F136">
            <v>47.1</v>
          </cell>
        </row>
        <row r="137">
          <cell r="D137" t="str">
            <v>043TOS-009</v>
          </cell>
          <cell r="E137" t="str">
            <v>043TOS-009-TS06</v>
          </cell>
          <cell r="F137">
            <v>42.9</v>
          </cell>
        </row>
        <row r="138">
          <cell r="D138" t="str">
            <v>043TOS-009</v>
          </cell>
          <cell r="E138" t="str">
            <v>043TOS-009-TS07</v>
          </cell>
          <cell r="F138">
            <v>42.9</v>
          </cell>
        </row>
        <row r="139">
          <cell r="D139" t="str">
            <v>043TOS-009</v>
          </cell>
          <cell r="E139" t="str">
            <v>043TOS-009-TS08</v>
          </cell>
          <cell r="F139">
            <v>42.9</v>
          </cell>
        </row>
        <row r="140">
          <cell r="D140" t="str">
            <v>043TOS-009</v>
          </cell>
          <cell r="E140" t="str">
            <v>043TOS-009-TS09</v>
          </cell>
          <cell r="F140">
            <v>42.9</v>
          </cell>
        </row>
        <row r="141">
          <cell r="D141" t="str">
            <v>043TOS-009</v>
          </cell>
          <cell r="E141" t="str">
            <v>043TOS-009-TS10</v>
          </cell>
          <cell r="F141">
            <v>5.3</v>
          </cell>
        </row>
        <row r="142">
          <cell r="D142" t="str">
            <v>043TOS-009</v>
          </cell>
          <cell r="E142" t="str">
            <v>043TOS-009-TS11</v>
          </cell>
          <cell r="F142">
            <v>5.3</v>
          </cell>
        </row>
        <row r="143">
          <cell r="D143" t="str">
            <v>043TOS-009</v>
          </cell>
          <cell r="E143" t="str">
            <v>043TOS-009-TS12</v>
          </cell>
          <cell r="F143">
            <v>42.9</v>
          </cell>
        </row>
        <row r="144">
          <cell r="D144" t="str">
            <v>043TOS-009</v>
          </cell>
          <cell r="E144" t="str">
            <v>043TOS-009-TS13</v>
          </cell>
          <cell r="F144">
            <v>42.9</v>
          </cell>
        </row>
        <row r="145">
          <cell r="D145" t="str">
            <v>043TOS-009</v>
          </cell>
          <cell r="E145" t="str">
            <v>043TOS-009-TS14</v>
          </cell>
          <cell r="F145">
            <v>42.9</v>
          </cell>
        </row>
        <row r="146">
          <cell r="D146" t="str">
            <v>043TOS-009</v>
          </cell>
          <cell r="E146" t="str">
            <v>043TOS-009-TS15</v>
          </cell>
          <cell r="F146">
            <v>5.3</v>
          </cell>
        </row>
        <row r="147">
          <cell r="D147" t="str">
            <v>043TOS-009</v>
          </cell>
          <cell r="E147" t="str">
            <v>043TOS-009-TS16</v>
          </cell>
          <cell r="F147">
            <v>42.9</v>
          </cell>
        </row>
        <row r="148">
          <cell r="D148" t="str">
            <v>043TOS-009</v>
          </cell>
          <cell r="E148" t="str">
            <v>043TOS-009-TS17</v>
          </cell>
          <cell r="F148">
            <v>0</v>
          </cell>
        </row>
        <row r="149">
          <cell r="D149" t="str">
            <v>043TOS-010</v>
          </cell>
          <cell r="E149" t="str">
            <v>043TOS-010-TS01</v>
          </cell>
          <cell r="F149">
            <v>13.5</v>
          </cell>
        </row>
        <row r="150">
          <cell r="D150" t="str">
            <v>043TOS-010</v>
          </cell>
          <cell r="E150" t="str">
            <v>043TOS-010-TS02</v>
          </cell>
          <cell r="F150">
            <v>13.5</v>
          </cell>
        </row>
        <row r="151">
          <cell r="D151" t="str">
            <v>043TOS-010</v>
          </cell>
          <cell r="E151" t="str">
            <v>043TOS-010-TS03</v>
          </cell>
          <cell r="F151">
            <v>13.5</v>
          </cell>
        </row>
        <row r="152">
          <cell r="D152" t="str">
            <v>043TOS-010</v>
          </cell>
          <cell r="E152" t="str">
            <v>043TOS-010-TS04</v>
          </cell>
          <cell r="F152">
            <v>5.3</v>
          </cell>
        </row>
        <row r="153">
          <cell r="D153" t="str">
            <v>043TOS-010</v>
          </cell>
          <cell r="E153" t="str">
            <v>043TOS-010-TS05</v>
          </cell>
          <cell r="F153">
            <v>13.5</v>
          </cell>
        </row>
        <row r="154">
          <cell r="D154" t="str">
            <v>043TOS-010</v>
          </cell>
          <cell r="E154" t="str">
            <v>043TOS-010-TS06</v>
          </cell>
          <cell r="F154">
            <v>29.3</v>
          </cell>
        </row>
        <row r="155">
          <cell r="D155" t="str">
            <v>043TOS-010</v>
          </cell>
          <cell r="E155" t="str">
            <v>043TOS-010-TS07</v>
          </cell>
          <cell r="F155">
            <v>58.5</v>
          </cell>
        </row>
        <row r="156">
          <cell r="D156" t="str">
            <v>043TOS-010</v>
          </cell>
          <cell r="E156" t="str">
            <v>043TOS-010-TS08</v>
          </cell>
          <cell r="F156">
            <v>58.5</v>
          </cell>
        </row>
        <row r="157">
          <cell r="D157" t="str">
            <v>043TOS-010</v>
          </cell>
          <cell r="E157" t="str">
            <v>043TOS-010-TS09</v>
          </cell>
          <cell r="F157">
            <v>58.5</v>
          </cell>
        </row>
        <row r="158">
          <cell r="D158" t="str">
            <v>043TOS-010</v>
          </cell>
          <cell r="E158" t="str">
            <v>043TOS-010-TS10</v>
          </cell>
          <cell r="F158">
            <v>5.3</v>
          </cell>
        </row>
        <row r="159">
          <cell r="D159" t="str">
            <v>043TOS-010</v>
          </cell>
          <cell r="E159" t="str">
            <v>043TOS-010-TS11</v>
          </cell>
          <cell r="F159">
            <v>5.3</v>
          </cell>
        </row>
        <row r="160">
          <cell r="D160" t="str">
            <v>043TOS-010</v>
          </cell>
          <cell r="E160" t="str">
            <v>043TOS-010-TS12</v>
          </cell>
          <cell r="F160">
            <v>42.9</v>
          </cell>
        </row>
        <row r="161">
          <cell r="D161" t="str">
            <v>043TOS-010</v>
          </cell>
          <cell r="E161" t="str">
            <v>043TOS-010-TS13</v>
          </cell>
          <cell r="F161">
            <v>42.2</v>
          </cell>
        </row>
        <row r="162">
          <cell r="D162" t="str">
            <v>043TOS-010</v>
          </cell>
          <cell r="E162" t="str">
            <v>043TOS-010-TS14</v>
          </cell>
          <cell r="F162">
            <v>5.3</v>
          </cell>
        </row>
        <row r="163">
          <cell r="D163" t="str">
            <v>043TOS-010</v>
          </cell>
          <cell r="E163" t="str">
            <v>043TOS-010-TS15</v>
          </cell>
          <cell r="F163">
            <v>5.3</v>
          </cell>
        </row>
        <row r="164">
          <cell r="D164" t="str">
            <v>043TOS-010</v>
          </cell>
          <cell r="E164" t="str">
            <v>043TOS-010-TS16</v>
          </cell>
          <cell r="F164">
            <v>5.3</v>
          </cell>
        </row>
        <row r="165">
          <cell r="D165" t="str">
            <v>043TOS-010</v>
          </cell>
          <cell r="E165" t="str">
            <v>043TOS-010-TS17</v>
          </cell>
          <cell r="F165">
            <v>42.9</v>
          </cell>
        </row>
        <row r="166">
          <cell r="D166" t="str">
            <v>043TOS-010</v>
          </cell>
          <cell r="E166" t="str">
            <v>043TOS-010-TS18</v>
          </cell>
          <cell r="F166">
            <v>40.5</v>
          </cell>
        </row>
        <row r="167">
          <cell r="D167" t="str">
            <v>043TOS-010</v>
          </cell>
          <cell r="E167" t="str">
            <v>043TOS-010-TS19</v>
          </cell>
          <cell r="F167">
            <v>42.9</v>
          </cell>
        </row>
        <row r="168">
          <cell r="D168" t="str">
            <v>043TOS-010</v>
          </cell>
          <cell r="E168" t="str">
            <v>043TOS-010-TS20</v>
          </cell>
          <cell r="F168">
            <v>40.5</v>
          </cell>
        </row>
        <row r="169">
          <cell r="D169" t="str">
            <v>043TOS-010</v>
          </cell>
          <cell r="E169" t="str">
            <v>043TOS-010-TS21</v>
          </cell>
          <cell r="F169">
            <v>33</v>
          </cell>
        </row>
        <row r="170">
          <cell r="D170" t="str">
            <v>043TOS-010</v>
          </cell>
          <cell r="E170" t="str">
            <v>043TOS-010-TS22</v>
          </cell>
          <cell r="F170">
            <v>33</v>
          </cell>
        </row>
        <row r="171">
          <cell r="D171" t="str">
            <v>043TOS-010</v>
          </cell>
          <cell r="E171" t="str">
            <v>043TOS-010-TS23</v>
          </cell>
          <cell r="F171">
            <v>33</v>
          </cell>
        </row>
        <row r="172">
          <cell r="D172" t="str">
            <v>043TOS-010</v>
          </cell>
          <cell r="E172" t="str">
            <v>043TOS-010-TS24</v>
          </cell>
          <cell r="F172">
            <v>33</v>
          </cell>
        </row>
        <row r="173">
          <cell r="D173" t="str">
            <v>043TOS-010</v>
          </cell>
          <cell r="E173" t="str">
            <v>043TOS-010-TS25</v>
          </cell>
          <cell r="F173">
            <v>7</v>
          </cell>
        </row>
        <row r="174">
          <cell r="D174" t="str">
            <v>043TOS-010</v>
          </cell>
          <cell r="E174" t="str">
            <v>043TOS-010-TS26</v>
          </cell>
          <cell r="F174">
            <v>14.6</v>
          </cell>
        </row>
        <row r="175">
          <cell r="D175" t="str">
            <v>043TOS-010</v>
          </cell>
          <cell r="E175" t="str">
            <v>043TOS-010-TS27</v>
          </cell>
          <cell r="F175">
            <v>7</v>
          </cell>
        </row>
        <row r="176">
          <cell r="D176" t="str">
            <v>043TOS-010</v>
          </cell>
          <cell r="E176" t="str">
            <v>043TOS-010-TS28</v>
          </cell>
          <cell r="F176">
            <v>14.6</v>
          </cell>
        </row>
        <row r="177">
          <cell r="D177" t="str">
            <v>043TOS-010</v>
          </cell>
          <cell r="E177" t="str">
            <v>043TOS-010-TS29</v>
          </cell>
          <cell r="F177">
            <v>0</v>
          </cell>
        </row>
        <row r="178">
          <cell r="D178" t="str">
            <v>043TOS-011</v>
          </cell>
          <cell r="E178" t="str">
            <v>043TOS-011-TS01</v>
          </cell>
          <cell r="F178">
            <v>231</v>
          </cell>
        </row>
        <row r="179">
          <cell r="D179" t="str">
            <v>043TOS-011</v>
          </cell>
          <cell r="E179" t="str">
            <v>043TOS-011-TS02</v>
          </cell>
          <cell r="F179">
            <v>231</v>
          </cell>
        </row>
        <row r="180">
          <cell r="D180" t="str">
            <v>043TOS-011</v>
          </cell>
          <cell r="E180" t="str">
            <v>043TOS-011-TS03</v>
          </cell>
          <cell r="F180">
            <v>5.3</v>
          </cell>
        </row>
        <row r="181">
          <cell r="D181" t="str">
            <v>043TOS-011</v>
          </cell>
          <cell r="E181" t="str">
            <v>043TOS-011-TS04</v>
          </cell>
          <cell r="F181">
            <v>5.3</v>
          </cell>
        </row>
        <row r="182">
          <cell r="D182" t="str">
            <v>043TOS-011</v>
          </cell>
          <cell r="E182" t="str">
            <v>043TOS-011-TS05</v>
          </cell>
          <cell r="F182">
            <v>231</v>
          </cell>
        </row>
        <row r="183">
          <cell r="D183" t="str">
            <v>043TOS-011</v>
          </cell>
          <cell r="E183" t="str">
            <v>043TOS-011-TS06</v>
          </cell>
          <cell r="F183">
            <v>196.8</v>
          </cell>
        </row>
        <row r="184">
          <cell r="D184" t="str">
            <v>043TOS-011</v>
          </cell>
          <cell r="E184" t="str">
            <v>043TOS-011-TS07</v>
          </cell>
          <cell r="F184">
            <v>196.8</v>
          </cell>
        </row>
        <row r="185">
          <cell r="D185" t="str">
            <v>043TOS-011</v>
          </cell>
          <cell r="E185" t="str">
            <v>043TOS-011-TS08</v>
          </cell>
          <cell r="F185">
            <v>215.7</v>
          </cell>
        </row>
        <row r="186">
          <cell r="D186" t="str">
            <v>043TOS-011</v>
          </cell>
          <cell r="E186" t="str">
            <v>043TOS-011-TS09</v>
          </cell>
          <cell r="F186">
            <v>5.3</v>
          </cell>
        </row>
        <row r="187">
          <cell r="D187" t="str">
            <v>043TOS-011</v>
          </cell>
          <cell r="E187" t="str">
            <v>043TOS-011-TS10</v>
          </cell>
          <cell r="F187">
            <v>5.3</v>
          </cell>
        </row>
        <row r="188">
          <cell r="D188" t="str">
            <v>043TOS-011</v>
          </cell>
          <cell r="E188" t="str">
            <v>043TOS-011-TS11</v>
          </cell>
          <cell r="F188">
            <v>7</v>
          </cell>
        </row>
        <row r="189">
          <cell r="D189" t="str">
            <v>043TOS-011</v>
          </cell>
          <cell r="E189" t="str">
            <v>043TOS-011-TS12</v>
          </cell>
          <cell r="F189">
            <v>14.6</v>
          </cell>
        </row>
        <row r="190">
          <cell r="D190" t="str">
            <v>043TOS-011</v>
          </cell>
          <cell r="E190" t="str">
            <v>043TOS-011-TS13</v>
          </cell>
          <cell r="F190">
            <v>0</v>
          </cell>
        </row>
        <row r="191">
          <cell r="D191" t="str">
            <v>043TOS-012</v>
          </cell>
          <cell r="E191" t="str">
            <v>043TOS-012-TS01</v>
          </cell>
          <cell r="F191">
            <v>196.8</v>
          </cell>
        </row>
        <row r="192">
          <cell r="D192" t="str">
            <v>043TOS-012</v>
          </cell>
          <cell r="E192" t="str">
            <v>043TOS-012-TS02</v>
          </cell>
          <cell r="F192">
            <v>186</v>
          </cell>
        </row>
        <row r="193">
          <cell r="D193" t="str">
            <v>043TOS-012</v>
          </cell>
          <cell r="E193" t="str">
            <v>043TOS-012-TS03</v>
          </cell>
          <cell r="F193">
            <v>256</v>
          </cell>
        </row>
        <row r="194">
          <cell r="D194" t="str">
            <v>043TOS-012</v>
          </cell>
          <cell r="E194" t="str">
            <v>043TOS-012-TS04</v>
          </cell>
          <cell r="F194">
            <v>15</v>
          </cell>
        </row>
        <row r="195">
          <cell r="D195" t="str">
            <v>043TOS-012</v>
          </cell>
          <cell r="E195" t="str">
            <v>043TOS-012-TS05</v>
          </cell>
          <cell r="F195">
            <v>22.5</v>
          </cell>
        </row>
        <row r="196">
          <cell r="D196" t="str">
            <v>043TOS-012</v>
          </cell>
          <cell r="E196" t="str">
            <v>043TOS-012-TS06</v>
          </cell>
          <cell r="F196">
            <v>14.6</v>
          </cell>
        </row>
        <row r="197">
          <cell r="D197" t="str">
            <v>043TOS-012</v>
          </cell>
          <cell r="E197" t="str">
            <v>043TOS-012-TS07</v>
          </cell>
          <cell r="F197">
            <v>286.5</v>
          </cell>
        </row>
        <row r="198">
          <cell r="D198" t="str">
            <v>043TOS-012</v>
          </cell>
          <cell r="E198" t="str">
            <v>043TOS-012-TS08</v>
          </cell>
          <cell r="F198">
            <v>286.5</v>
          </cell>
        </row>
        <row r="199">
          <cell r="D199" t="str">
            <v>043TOS-012</v>
          </cell>
          <cell r="E199" t="str">
            <v>043TOS-012-TS09</v>
          </cell>
          <cell r="F199">
            <v>106</v>
          </cell>
        </row>
        <row r="200">
          <cell r="D200" t="str">
            <v>043TOS-012</v>
          </cell>
          <cell r="E200" t="str">
            <v>043TOS-012-TS10</v>
          </cell>
          <cell r="F200">
            <v>0</v>
          </cell>
        </row>
        <row r="201">
          <cell r="D201" t="str">
            <v>043TOS-013</v>
          </cell>
          <cell r="E201" t="str">
            <v>043TOS-013-TS01</v>
          </cell>
          <cell r="F201">
            <v>13.5</v>
          </cell>
        </row>
        <row r="202">
          <cell r="D202" t="str">
            <v>043TOS-013</v>
          </cell>
          <cell r="E202" t="str">
            <v>043TOS-013-TS02</v>
          </cell>
          <cell r="F202">
            <v>13.5</v>
          </cell>
        </row>
        <row r="203">
          <cell r="D203" t="str">
            <v>043TOS-013</v>
          </cell>
          <cell r="E203" t="str">
            <v>043TOS-013-TS03</v>
          </cell>
          <cell r="F203">
            <v>24</v>
          </cell>
        </row>
        <row r="204">
          <cell r="D204" t="str">
            <v>043TOS-013</v>
          </cell>
          <cell r="E204" t="str">
            <v>043TOS-013-TS04</v>
          </cell>
          <cell r="F204">
            <v>13.5</v>
          </cell>
        </row>
        <row r="205">
          <cell r="D205" t="str">
            <v>043TOS-013</v>
          </cell>
          <cell r="E205" t="str">
            <v>043TOS-013-TS05</v>
          </cell>
          <cell r="F205">
            <v>213</v>
          </cell>
        </row>
        <row r="206">
          <cell r="D206" t="str">
            <v>043TOS-013</v>
          </cell>
          <cell r="E206" t="str">
            <v>043TOS-013-TS06</v>
          </cell>
          <cell r="F206">
            <v>0</v>
          </cell>
        </row>
        <row r="207">
          <cell r="D207" t="str">
            <v>043TOS-013</v>
          </cell>
          <cell r="E207" t="str">
            <v>043TOS-013-TS07</v>
          </cell>
          <cell r="F207">
            <v>13.5</v>
          </cell>
        </row>
        <row r="208">
          <cell r="D208" t="str">
            <v>043TOS-013</v>
          </cell>
          <cell r="E208" t="str">
            <v>043TOS-013-TS08</v>
          </cell>
          <cell r="F208">
            <v>213</v>
          </cell>
        </row>
        <row r="209">
          <cell r="D209" t="str">
            <v>043TOS-013</v>
          </cell>
          <cell r="E209" t="str">
            <v>043TOS-013-TS09</v>
          </cell>
          <cell r="F209">
            <v>213</v>
          </cell>
        </row>
        <row r="210">
          <cell r="D210" t="str">
            <v>043TOS-013</v>
          </cell>
          <cell r="E210" t="str">
            <v>043TOS-013-TS10</v>
          </cell>
          <cell r="F210">
            <v>13.5</v>
          </cell>
        </row>
        <row r="211">
          <cell r="D211" t="str">
            <v>043TOS-013</v>
          </cell>
          <cell r="E211" t="str">
            <v>043TOS-013-TS11</v>
          </cell>
          <cell r="F211">
            <v>213</v>
          </cell>
        </row>
        <row r="212">
          <cell r="D212" t="str">
            <v>043TOS-013</v>
          </cell>
          <cell r="E212" t="str">
            <v>043TOS-013-TS12</v>
          </cell>
          <cell r="F212">
            <v>213</v>
          </cell>
        </row>
        <row r="213">
          <cell r="D213" t="str">
            <v>043TOS-014</v>
          </cell>
          <cell r="E213" t="str">
            <v>043TOS-014-TS01</v>
          </cell>
          <cell r="F213">
            <v>39.799999999999997</v>
          </cell>
        </row>
        <row r="214">
          <cell r="D214" t="str">
            <v>043TOS-014</v>
          </cell>
          <cell r="E214" t="str">
            <v>043TOS-014-TS02</v>
          </cell>
          <cell r="F214">
            <v>38.799999999999997</v>
          </cell>
        </row>
        <row r="215">
          <cell r="D215" t="str">
            <v>043TOS-014</v>
          </cell>
          <cell r="E215" t="str">
            <v>043TOS-014-TS03</v>
          </cell>
          <cell r="F215">
            <v>33</v>
          </cell>
        </row>
        <row r="216">
          <cell r="D216" t="str">
            <v>043TOS-014</v>
          </cell>
          <cell r="E216" t="str">
            <v>043TOS-014-TS04</v>
          </cell>
          <cell r="F216">
            <v>33</v>
          </cell>
        </row>
        <row r="217">
          <cell r="D217" t="str">
            <v>043TOS-014</v>
          </cell>
          <cell r="E217" t="str">
            <v>043TOS-014-TS05</v>
          </cell>
          <cell r="F217">
            <v>33</v>
          </cell>
        </row>
        <row r="218">
          <cell r="D218" t="str">
            <v>043TOS-014</v>
          </cell>
          <cell r="E218" t="str">
            <v>043TOS-014-TS06</v>
          </cell>
          <cell r="F218">
            <v>33</v>
          </cell>
        </row>
        <row r="219">
          <cell r="D219" t="str">
            <v>043TOS-014</v>
          </cell>
          <cell r="E219" t="str">
            <v>043TOS-014-TS07</v>
          </cell>
          <cell r="F219">
            <v>33</v>
          </cell>
        </row>
        <row r="220">
          <cell r="D220" t="str">
            <v>043TOS-014</v>
          </cell>
          <cell r="E220" t="str">
            <v>043TOS-014-TS08</v>
          </cell>
          <cell r="F220">
            <v>33</v>
          </cell>
        </row>
        <row r="221">
          <cell r="D221" t="str">
            <v>043TOS-014</v>
          </cell>
          <cell r="E221" t="str">
            <v>043TOS-014-TS09</v>
          </cell>
          <cell r="F221">
            <v>5.3</v>
          </cell>
        </row>
        <row r="222">
          <cell r="D222" t="str">
            <v>043TOS-014</v>
          </cell>
          <cell r="E222" t="str">
            <v>043TOS-014-TS10</v>
          </cell>
          <cell r="F222">
            <v>40.5</v>
          </cell>
        </row>
        <row r="223">
          <cell r="D223" t="str">
            <v>043TOS-014</v>
          </cell>
          <cell r="E223" t="str">
            <v>043TOS-014-TS11</v>
          </cell>
          <cell r="F223">
            <v>5.3</v>
          </cell>
        </row>
        <row r="224">
          <cell r="D224" t="str">
            <v>043TOS-014</v>
          </cell>
          <cell r="E224" t="str">
            <v>043TOS-014-TS12</v>
          </cell>
          <cell r="F224">
            <v>33</v>
          </cell>
        </row>
        <row r="225">
          <cell r="D225" t="str">
            <v>043TOS-014</v>
          </cell>
          <cell r="E225" t="str">
            <v>043TOS-014-TS13</v>
          </cell>
          <cell r="F225">
            <v>42</v>
          </cell>
        </row>
        <row r="226">
          <cell r="D226" t="str">
            <v>043TOS-014</v>
          </cell>
          <cell r="E226" t="str">
            <v>043TOS-014-TS14</v>
          </cell>
          <cell r="F226">
            <v>42</v>
          </cell>
        </row>
        <row r="227">
          <cell r="D227" t="str">
            <v>043TOS-014</v>
          </cell>
          <cell r="E227" t="str">
            <v>043TOS-014-TS15</v>
          </cell>
          <cell r="F227">
            <v>5.3</v>
          </cell>
        </row>
        <row r="228">
          <cell r="D228" t="str">
            <v>043TOS-014</v>
          </cell>
          <cell r="E228" t="str">
            <v>043TOS-014-TS16</v>
          </cell>
          <cell r="F228">
            <v>42</v>
          </cell>
        </row>
        <row r="229">
          <cell r="D229" t="str">
            <v>043TOS-014</v>
          </cell>
          <cell r="E229" t="str">
            <v>043TOS-014-TS17</v>
          </cell>
          <cell r="F229">
            <v>7</v>
          </cell>
        </row>
        <row r="230">
          <cell r="D230" t="str">
            <v>043TOS-014</v>
          </cell>
          <cell r="E230" t="str">
            <v>043TOS-014-TS18</v>
          </cell>
          <cell r="F230">
            <v>14.6</v>
          </cell>
        </row>
        <row r="231">
          <cell r="D231" t="str">
            <v>043TOS-014</v>
          </cell>
          <cell r="E231" t="str">
            <v>043TOS-014-TS19</v>
          </cell>
          <cell r="F231">
            <v>0</v>
          </cell>
        </row>
        <row r="232">
          <cell r="D232" t="str">
            <v>043TOS-014</v>
          </cell>
          <cell r="E232" t="str">
            <v>043TOS-014-TS20</v>
          </cell>
          <cell r="F232">
            <v>33</v>
          </cell>
        </row>
        <row r="233">
          <cell r="D233" t="str">
            <v>043TOS-015</v>
          </cell>
          <cell r="E233" t="str">
            <v>043TOS-015-TS01</v>
          </cell>
          <cell r="F233">
            <v>39.799999999999997</v>
          </cell>
        </row>
        <row r="234">
          <cell r="D234" t="str">
            <v>043TOS-015</v>
          </cell>
          <cell r="E234" t="str">
            <v>043TOS-015-TS02</v>
          </cell>
          <cell r="F234">
            <v>5.3</v>
          </cell>
        </row>
        <row r="235">
          <cell r="D235" t="str">
            <v>043TOS-015</v>
          </cell>
          <cell r="E235" t="str">
            <v>043TOS-015-TS03</v>
          </cell>
          <cell r="F235">
            <v>29.9</v>
          </cell>
        </row>
        <row r="236">
          <cell r="D236" t="str">
            <v>043TOS-015</v>
          </cell>
          <cell r="E236" t="str">
            <v>043TOS-015-TS04</v>
          </cell>
          <cell r="F236">
            <v>5.5</v>
          </cell>
        </row>
        <row r="237">
          <cell r="D237" t="str">
            <v>043TOS-015</v>
          </cell>
          <cell r="E237" t="str">
            <v>043TOS-015-TS05</v>
          </cell>
          <cell r="F237">
            <v>5.3</v>
          </cell>
        </row>
        <row r="238">
          <cell r="D238" t="str">
            <v>043TOS-015</v>
          </cell>
          <cell r="E238" t="str">
            <v>043TOS-015-TS06</v>
          </cell>
          <cell r="F238">
            <v>0</v>
          </cell>
        </row>
        <row r="239">
          <cell r="D239" t="str">
            <v>043TOS-016</v>
          </cell>
          <cell r="E239" t="str">
            <v>043TOS-016-TS01</v>
          </cell>
          <cell r="F239">
            <v>3.9</v>
          </cell>
        </row>
        <row r="240">
          <cell r="D240" t="str">
            <v>043TOS-016</v>
          </cell>
          <cell r="E240" t="str">
            <v>043TOS-016-TS02</v>
          </cell>
          <cell r="F240">
            <v>5.3</v>
          </cell>
        </row>
        <row r="241">
          <cell r="D241" t="str">
            <v>043TOS-016</v>
          </cell>
          <cell r="E241" t="str">
            <v>043TOS-016-TS03</v>
          </cell>
          <cell r="F241">
            <v>5.3</v>
          </cell>
        </row>
        <row r="242">
          <cell r="D242" t="str">
            <v>043TOS-016</v>
          </cell>
          <cell r="E242" t="str">
            <v>043TOS-016-TS04</v>
          </cell>
          <cell r="F242">
            <v>16.5</v>
          </cell>
        </row>
        <row r="243">
          <cell r="D243" t="str">
            <v>043TOS-016</v>
          </cell>
          <cell r="E243" t="str">
            <v>043TOS-016-TS05</v>
          </cell>
          <cell r="F243">
            <v>5.3</v>
          </cell>
        </row>
        <row r="244">
          <cell r="D244" t="str">
            <v>043TOS-016</v>
          </cell>
          <cell r="E244" t="str">
            <v>043TOS-016-TS06</v>
          </cell>
          <cell r="F244">
            <v>16.5</v>
          </cell>
        </row>
        <row r="245">
          <cell r="D245" t="str">
            <v>043TOS-016</v>
          </cell>
          <cell r="E245" t="str">
            <v>043TOS-016-TS07</v>
          </cell>
          <cell r="F245">
            <v>16.5</v>
          </cell>
        </row>
        <row r="246">
          <cell r="D246" t="str">
            <v>043TOS-016</v>
          </cell>
          <cell r="E246" t="str">
            <v>043TOS-016-TS08</v>
          </cell>
          <cell r="F246">
            <v>16.5</v>
          </cell>
        </row>
        <row r="247">
          <cell r="D247" t="str">
            <v>043TOS-016</v>
          </cell>
          <cell r="E247" t="str">
            <v>043TOS-016-TS09</v>
          </cell>
          <cell r="F247">
            <v>40.5</v>
          </cell>
        </row>
        <row r="248">
          <cell r="D248" t="str">
            <v>043TOS-016</v>
          </cell>
          <cell r="E248" t="str">
            <v>043TOS-016-TS10</v>
          </cell>
          <cell r="F248">
            <v>5.3</v>
          </cell>
        </row>
        <row r="249">
          <cell r="D249" t="str">
            <v>043TOS-016</v>
          </cell>
          <cell r="E249" t="str">
            <v>043TOS-016-TS11</v>
          </cell>
          <cell r="F249">
            <v>5.3</v>
          </cell>
        </row>
        <row r="250">
          <cell r="D250" t="str">
            <v>043TOS-016</v>
          </cell>
          <cell r="E250" t="str">
            <v>043TOS-016-TS12</v>
          </cell>
          <cell r="F250">
            <v>5.3</v>
          </cell>
        </row>
        <row r="251">
          <cell r="D251" t="str">
            <v>043TOS-016</v>
          </cell>
          <cell r="E251" t="str">
            <v>043TOS-016-TS13</v>
          </cell>
          <cell r="F251">
            <v>30</v>
          </cell>
        </row>
        <row r="252">
          <cell r="D252" t="str">
            <v>043TOS-016</v>
          </cell>
          <cell r="E252" t="str">
            <v>043TOS-016-TS14</v>
          </cell>
          <cell r="F252">
            <v>30</v>
          </cell>
        </row>
        <row r="253">
          <cell r="D253" t="str">
            <v>043TOS-016</v>
          </cell>
          <cell r="E253" t="str">
            <v>043TOS-016-TS15</v>
          </cell>
          <cell r="F253">
            <v>30</v>
          </cell>
        </row>
        <row r="254">
          <cell r="D254" t="str">
            <v>043TOS-016</v>
          </cell>
          <cell r="E254" t="str">
            <v>043TOS-016-TS16</v>
          </cell>
          <cell r="F254">
            <v>15</v>
          </cell>
        </row>
        <row r="255">
          <cell r="D255" t="str">
            <v>043TOS-016</v>
          </cell>
          <cell r="E255" t="str">
            <v>043TOS-016-TS17</v>
          </cell>
          <cell r="F255">
            <v>30</v>
          </cell>
        </row>
        <row r="256">
          <cell r="D256" t="str">
            <v>043TOS-016</v>
          </cell>
          <cell r="E256" t="str">
            <v>043TOS-016-TS18</v>
          </cell>
          <cell r="F256">
            <v>30</v>
          </cell>
        </row>
        <row r="257">
          <cell r="D257" t="str">
            <v>043TOS-016</v>
          </cell>
          <cell r="E257" t="str">
            <v>043TOS-016-TS19</v>
          </cell>
          <cell r="F257">
            <v>5.3</v>
          </cell>
        </row>
        <row r="258">
          <cell r="D258" t="str">
            <v>043TOS-016</v>
          </cell>
          <cell r="E258" t="str">
            <v>043TOS-016-TS20</v>
          </cell>
          <cell r="F258">
            <v>5.3</v>
          </cell>
        </row>
        <row r="259">
          <cell r="D259" t="str">
            <v>043TOS-016</v>
          </cell>
          <cell r="E259" t="str">
            <v>043TOS-016-TS21</v>
          </cell>
          <cell r="F259">
            <v>5.3</v>
          </cell>
        </row>
        <row r="260">
          <cell r="D260" t="str">
            <v>043TOS-016</v>
          </cell>
          <cell r="E260" t="str">
            <v>043TOS-016-TS22</v>
          </cell>
          <cell r="F260">
            <v>5.3</v>
          </cell>
        </row>
        <row r="261">
          <cell r="D261" t="str">
            <v>043TOS-016</v>
          </cell>
          <cell r="E261" t="str">
            <v>043TOS-016-TS23</v>
          </cell>
          <cell r="F261">
            <v>7</v>
          </cell>
        </row>
        <row r="262">
          <cell r="D262" t="str">
            <v>043TOS-016</v>
          </cell>
          <cell r="E262" t="str">
            <v>043TOS-016-TS24</v>
          </cell>
          <cell r="F262">
            <v>14.6</v>
          </cell>
        </row>
        <row r="263">
          <cell r="D263" t="str">
            <v>043TOS-016</v>
          </cell>
          <cell r="E263" t="str">
            <v>043TOS-016-TS25</v>
          </cell>
          <cell r="F263">
            <v>9</v>
          </cell>
        </row>
        <row r="264">
          <cell r="D264" t="str">
            <v>043TOS-016</v>
          </cell>
          <cell r="E264" t="str">
            <v>043TOS-016-TS26</v>
          </cell>
          <cell r="F264">
            <v>9</v>
          </cell>
        </row>
        <row r="265">
          <cell r="D265" t="str">
            <v>043TOS-016</v>
          </cell>
          <cell r="E265" t="str">
            <v>043TOS-016-TS27</v>
          </cell>
          <cell r="F265">
            <v>23</v>
          </cell>
        </row>
        <row r="266">
          <cell r="D266" t="str">
            <v>043TOS-016</v>
          </cell>
          <cell r="E266" t="str">
            <v>043TOS-016-TS28</v>
          </cell>
          <cell r="F266">
            <v>0</v>
          </cell>
        </row>
        <row r="267">
          <cell r="D267" t="str">
            <v>043TOS-016</v>
          </cell>
          <cell r="E267" t="str">
            <v>043TOS-016-TS29</v>
          </cell>
          <cell r="F267">
            <v>0</v>
          </cell>
        </row>
        <row r="268">
          <cell r="D268" t="str">
            <v>043TOS-017</v>
          </cell>
          <cell r="E268" t="str">
            <v>043TOS-017-TS01</v>
          </cell>
          <cell r="F268">
            <v>21.1</v>
          </cell>
        </row>
        <row r="269">
          <cell r="D269" t="str">
            <v>043TOS-017</v>
          </cell>
          <cell r="E269" t="str">
            <v>043TOS-017-TS02</v>
          </cell>
          <cell r="F269">
            <v>19.8</v>
          </cell>
        </row>
        <row r="270">
          <cell r="D270" t="str">
            <v>043TOS-017</v>
          </cell>
          <cell r="E270" t="str">
            <v>043TOS-017-TS03</v>
          </cell>
          <cell r="F270">
            <v>18.7</v>
          </cell>
        </row>
        <row r="271">
          <cell r="D271" t="str">
            <v>043TOS-017</v>
          </cell>
          <cell r="E271" t="str">
            <v>043TOS-017-TS04</v>
          </cell>
          <cell r="F271">
            <v>17.7</v>
          </cell>
        </row>
        <row r="272">
          <cell r="D272" t="str">
            <v>043TOS-017</v>
          </cell>
          <cell r="E272" t="str">
            <v>043TOS-017-TS05</v>
          </cell>
          <cell r="F272">
            <v>17.7</v>
          </cell>
        </row>
        <row r="273">
          <cell r="D273" t="str">
            <v>043TOS-017</v>
          </cell>
          <cell r="E273" t="str">
            <v>043TOS-017-TS06</v>
          </cell>
          <cell r="F273">
            <v>17.7</v>
          </cell>
        </row>
        <row r="274">
          <cell r="D274" t="str">
            <v>043TOS-017</v>
          </cell>
          <cell r="E274" t="str">
            <v>043TOS-017-TS07</v>
          </cell>
          <cell r="F274">
            <v>17.7</v>
          </cell>
        </row>
        <row r="275">
          <cell r="D275" t="str">
            <v>043TOS-017</v>
          </cell>
          <cell r="E275" t="str">
            <v>043TOS-017-TS08</v>
          </cell>
          <cell r="F275">
            <v>17.7</v>
          </cell>
        </row>
        <row r="276">
          <cell r="D276" t="str">
            <v>043TOS-017</v>
          </cell>
          <cell r="E276" t="str">
            <v>043TOS-017-TS09</v>
          </cell>
          <cell r="F276">
            <v>33</v>
          </cell>
        </row>
        <row r="277">
          <cell r="D277" t="str">
            <v>043TOS-017</v>
          </cell>
          <cell r="E277" t="str">
            <v>043TOS-017-TS10</v>
          </cell>
          <cell r="F277">
            <v>33</v>
          </cell>
        </row>
        <row r="278">
          <cell r="D278" t="str">
            <v>043TOS-017</v>
          </cell>
          <cell r="E278" t="str">
            <v>043TOS-017-TS11</v>
          </cell>
          <cell r="F278">
            <v>36</v>
          </cell>
        </row>
        <row r="279">
          <cell r="D279" t="str">
            <v>043TOS-017</v>
          </cell>
          <cell r="E279" t="str">
            <v>043TOS-017-TS12</v>
          </cell>
          <cell r="F279">
            <v>36</v>
          </cell>
        </row>
        <row r="280">
          <cell r="D280" t="str">
            <v>043TOS-017</v>
          </cell>
          <cell r="E280" t="str">
            <v>043TOS-017-TS13</v>
          </cell>
          <cell r="F280">
            <v>5.3</v>
          </cell>
        </row>
        <row r="281">
          <cell r="D281" t="str">
            <v>043TOS-017</v>
          </cell>
          <cell r="E281" t="str">
            <v>043TOS-017-TS14</v>
          </cell>
          <cell r="F281">
            <v>5.3</v>
          </cell>
        </row>
        <row r="282">
          <cell r="D282" t="str">
            <v>043TOS-017</v>
          </cell>
          <cell r="E282" t="str">
            <v>043TOS-017-TS15</v>
          </cell>
          <cell r="F282">
            <v>33</v>
          </cell>
        </row>
        <row r="283">
          <cell r="D283" t="str">
            <v>043TOS-017</v>
          </cell>
          <cell r="E283" t="str">
            <v>043TOS-017-TS16</v>
          </cell>
          <cell r="F283">
            <v>33</v>
          </cell>
        </row>
        <row r="284">
          <cell r="D284" t="str">
            <v>043TOS-017</v>
          </cell>
          <cell r="E284" t="str">
            <v>043TOS-017-TS17</v>
          </cell>
          <cell r="F284">
            <v>17.7</v>
          </cell>
        </row>
        <row r="285">
          <cell r="D285" t="str">
            <v>043TOS-017</v>
          </cell>
          <cell r="E285" t="str">
            <v>043TOS-017-TS18</v>
          </cell>
          <cell r="F285">
            <v>7</v>
          </cell>
        </row>
        <row r="286">
          <cell r="D286" t="str">
            <v>043TOS-017</v>
          </cell>
          <cell r="E286" t="str">
            <v>043TOS-017-TS19</v>
          </cell>
          <cell r="F286">
            <v>14.6</v>
          </cell>
        </row>
        <row r="287">
          <cell r="D287" t="str">
            <v>043TOS-017</v>
          </cell>
          <cell r="E287" t="str">
            <v>043TOS-017-TS20</v>
          </cell>
          <cell r="F287">
            <v>5.3</v>
          </cell>
        </row>
        <row r="288">
          <cell r="D288" t="str">
            <v>043TOS-017</v>
          </cell>
          <cell r="E288" t="str">
            <v>043TOS-017-TS21</v>
          </cell>
          <cell r="F288">
            <v>0</v>
          </cell>
        </row>
        <row r="289">
          <cell r="D289" t="str">
            <v>043TOS-017</v>
          </cell>
          <cell r="E289" t="str">
            <v>043TOS-017-TS22</v>
          </cell>
          <cell r="F289">
            <v>28.2</v>
          </cell>
        </row>
        <row r="290">
          <cell r="D290" t="str">
            <v>043TOS-018</v>
          </cell>
          <cell r="E290" t="str">
            <v>043TOS-018-TS01</v>
          </cell>
          <cell r="F290">
            <v>24.6</v>
          </cell>
        </row>
        <row r="291">
          <cell r="D291" t="str">
            <v>043TOS-018</v>
          </cell>
          <cell r="E291" t="str">
            <v>043TOS-018-TS02</v>
          </cell>
          <cell r="F291">
            <v>24.6</v>
          </cell>
        </row>
        <row r="292">
          <cell r="D292" t="str">
            <v>043TOS-018</v>
          </cell>
          <cell r="E292" t="str">
            <v>043TOS-018-TS03</v>
          </cell>
          <cell r="F292">
            <v>24.6</v>
          </cell>
        </row>
        <row r="293">
          <cell r="D293" t="str">
            <v>043TOS-018</v>
          </cell>
          <cell r="E293" t="str">
            <v>043TOS-018-TS04</v>
          </cell>
          <cell r="F293">
            <v>5.3</v>
          </cell>
        </row>
        <row r="294">
          <cell r="D294" t="str">
            <v>043TOS-018</v>
          </cell>
          <cell r="E294" t="str">
            <v>043TOS-018-TS05</v>
          </cell>
          <cell r="F294">
            <v>5.3</v>
          </cell>
        </row>
        <row r="295">
          <cell r="D295" t="str">
            <v>043TOS-018</v>
          </cell>
          <cell r="E295" t="str">
            <v>043TOS-018-TS06</v>
          </cell>
          <cell r="F295">
            <v>28.2</v>
          </cell>
        </row>
        <row r="296">
          <cell r="D296" t="str">
            <v>043TOS-018</v>
          </cell>
          <cell r="E296" t="str">
            <v>043TOS-018-TS07</v>
          </cell>
          <cell r="F296">
            <v>23.3</v>
          </cell>
        </row>
        <row r="297">
          <cell r="D297" t="str">
            <v>043TOS-018</v>
          </cell>
          <cell r="E297" t="str">
            <v>043TOS-018-TS08</v>
          </cell>
          <cell r="F297">
            <v>23.3</v>
          </cell>
        </row>
        <row r="298">
          <cell r="D298" t="str">
            <v>043TOS-018</v>
          </cell>
          <cell r="E298" t="str">
            <v>043TOS-018-TS09</v>
          </cell>
          <cell r="F298">
            <v>5.3</v>
          </cell>
        </row>
        <row r="299">
          <cell r="D299" t="str">
            <v>043TOS-018</v>
          </cell>
          <cell r="E299" t="str">
            <v>043TOS-018-TS10</v>
          </cell>
          <cell r="F299">
            <v>0</v>
          </cell>
        </row>
        <row r="300">
          <cell r="D300" t="str">
            <v>043TOS-019</v>
          </cell>
          <cell r="E300" t="str">
            <v>043TOS-019-TS01</v>
          </cell>
          <cell r="F300">
            <v>6.2</v>
          </cell>
        </row>
        <row r="301">
          <cell r="D301" t="str">
            <v>043TOS-019</v>
          </cell>
          <cell r="E301" t="str">
            <v>043TOS-019-TS02</v>
          </cell>
          <cell r="F301">
            <v>7.1</v>
          </cell>
        </row>
        <row r="302">
          <cell r="D302" t="str">
            <v>043TOS-019</v>
          </cell>
          <cell r="E302" t="str">
            <v>043TOS-019-TS03</v>
          </cell>
          <cell r="F302">
            <v>7.9</v>
          </cell>
        </row>
        <row r="303">
          <cell r="D303" t="str">
            <v>043TOS-019</v>
          </cell>
          <cell r="E303" t="str">
            <v>043TOS-019-TS04</v>
          </cell>
          <cell r="F303">
            <v>7</v>
          </cell>
        </row>
        <row r="304">
          <cell r="D304" t="str">
            <v>043TOS-019</v>
          </cell>
          <cell r="E304" t="str">
            <v>043TOS-019-TS05</v>
          </cell>
          <cell r="F304">
            <v>14.6</v>
          </cell>
        </row>
        <row r="305">
          <cell r="D305" t="str">
            <v>043TOS-019</v>
          </cell>
          <cell r="E305" t="str">
            <v>043TOS-019-TS06</v>
          </cell>
          <cell r="F305">
            <v>8.8000000000000007</v>
          </cell>
        </row>
        <row r="306">
          <cell r="D306" t="str">
            <v>043TOS-019</v>
          </cell>
          <cell r="E306" t="str">
            <v>043TOS-019-TS07</v>
          </cell>
          <cell r="F306">
            <v>32.6</v>
          </cell>
        </row>
        <row r="307">
          <cell r="D307" t="str">
            <v>043TOS-019</v>
          </cell>
          <cell r="E307" t="str">
            <v>043TOS-019-TS08</v>
          </cell>
          <cell r="F307">
            <v>32.6</v>
          </cell>
        </row>
        <row r="308">
          <cell r="D308" t="str">
            <v>043TOS-019</v>
          </cell>
          <cell r="E308" t="str">
            <v>043TOS-019-TS09</v>
          </cell>
          <cell r="F308">
            <v>32.6</v>
          </cell>
        </row>
        <row r="309">
          <cell r="D309" t="str">
            <v>043TOS-019</v>
          </cell>
          <cell r="E309" t="str">
            <v>043TOS-019-TS10</v>
          </cell>
          <cell r="F309">
            <v>32.6</v>
          </cell>
        </row>
        <row r="310">
          <cell r="D310" t="str">
            <v>043TOS-019</v>
          </cell>
          <cell r="E310" t="str">
            <v>043TOS-019-TS11</v>
          </cell>
          <cell r="F310">
            <v>5.3</v>
          </cell>
        </row>
        <row r="311">
          <cell r="D311" t="str">
            <v>043TOS-019</v>
          </cell>
          <cell r="E311" t="str">
            <v>043TOS-019-TS12</v>
          </cell>
          <cell r="F311">
            <v>5.3</v>
          </cell>
        </row>
        <row r="312">
          <cell r="D312" t="str">
            <v>043TOS-019</v>
          </cell>
          <cell r="E312" t="str">
            <v>043TOS-019-TS13</v>
          </cell>
          <cell r="F312">
            <v>32.6</v>
          </cell>
        </row>
        <row r="313">
          <cell r="D313" t="str">
            <v>043TOS-019</v>
          </cell>
          <cell r="E313" t="str">
            <v>043TOS-019-TS14</v>
          </cell>
          <cell r="F313">
            <v>29.1</v>
          </cell>
        </row>
        <row r="314">
          <cell r="D314" t="str">
            <v>043TOS-019</v>
          </cell>
          <cell r="E314" t="str">
            <v>043TOS-019-TS15</v>
          </cell>
          <cell r="F314">
            <v>28.2</v>
          </cell>
        </row>
        <row r="315">
          <cell r="D315" t="str">
            <v>043TOS-019</v>
          </cell>
          <cell r="E315" t="str">
            <v>043TOS-019-TS16</v>
          </cell>
          <cell r="F315">
            <v>28.5</v>
          </cell>
        </row>
        <row r="316">
          <cell r="D316" t="str">
            <v>043TOS-019</v>
          </cell>
          <cell r="E316" t="str">
            <v>043TOS-019-TS17</v>
          </cell>
          <cell r="F316">
            <v>0</v>
          </cell>
        </row>
        <row r="317">
          <cell r="D317" t="str">
            <v>043TOS-020</v>
          </cell>
          <cell r="E317" t="str">
            <v>043TOS-020-TS01</v>
          </cell>
          <cell r="F317">
            <v>8.8000000000000007</v>
          </cell>
        </row>
        <row r="318">
          <cell r="D318" t="str">
            <v>043TOS-020</v>
          </cell>
          <cell r="E318" t="str">
            <v>043TOS-020-TS02</v>
          </cell>
          <cell r="F318">
            <v>28.2</v>
          </cell>
        </row>
        <row r="319">
          <cell r="D319" t="str">
            <v>043TOS-020</v>
          </cell>
          <cell r="E319" t="str">
            <v>043TOS-020-TS03</v>
          </cell>
          <cell r="F319">
            <v>28.2</v>
          </cell>
        </row>
        <row r="320">
          <cell r="D320" t="str">
            <v>043TOS-020</v>
          </cell>
          <cell r="E320" t="str">
            <v>043TOS-020-TS04</v>
          </cell>
          <cell r="F320">
            <v>28.2</v>
          </cell>
        </row>
        <row r="321">
          <cell r="D321" t="str">
            <v>043TOS-020</v>
          </cell>
          <cell r="E321" t="str">
            <v>043TOS-020-TS05</v>
          </cell>
          <cell r="F321">
            <v>5.3</v>
          </cell>
        </row>
        <row r="322">
          <cell r="D322" t="str">
            <v>043TOS-020</v>
          </cell>
          <cell r="E322" t="str">
            <v>043TOS-020-TS06</v>
          </cell>
          <cell r="F322">
            <v>5.3</v>
          </cell>
        </row>
        <row r="323">
          <cell r="D323" t="str">
            <v>043TOS-020</v>
          </cell>
          <cell r="E323" t="str">
            <v>043TOS-020-TS07</v>
          </cell>
          <cell r="F323">
            <v>30.2</v>
          </cell>
        </row>
        <row r="324">
          <cell r="D324" t="str">
            <v>043TOS-020</v>
          </cell>
          <cell r="E324" t="str">
            <v>043TOS-020-TS08</v>
          </cell>
          <cell r="F324">
            <v>30.2</v>
          </cell>
        </row>
        <row r="325">
          <cell r="D325" t="str">
            <v>043TOS-020</v>
          </cell>
          <cell r="E325" t="str">
            <v>043TOS-020-TS09</v>
          </cell>
          <cell r="F325">
            <v>30.2</v>
          </cell>
        </row>
        <row r="326">
          <cell r="D326" t="str">
            <v>043TOS-020</v>
          </cell>
          <cell r="E326" t="str">
            <v>043TOS-020-TS10</v>
          </cell>
          <cell r="F326">
            <v>30.2</v>
          </cell>
        </row>
        <row r="327">
          <cell r="D327" t="str">
            <v>043TOS-020</v>
          </cell>
          <cell r="E327" t="str">
            <v>043TOS-020-TS11</v>
          </cell>
          <cell r="F327">
            <v>0</v>
          </cell>
        </row>
        <row r="328">
          <cell r="D328" t="str">
            <v>043TOS-021</v>
          </cell>
          <cell r="E328" t="str">
            <v>043TOS-021-TS01</v>
          </cell>
          <cell r="F328">
            <v>5</v>
          </cell>
        </row>
        <row r="329">
          <cell r="D329" t="str">
            <v>043TOS-021</v>
          </cell>
          <cell r="E329" t="str">
            <v>043TOS-021-TS02</v>
          </cell>
          <cell r="F329">
            <v>8.8000000000000007</v>
          </cell>
        </row>
        <row r="330">
          <cell r="D330" t="str">
            <v>043TOS-021</v>
          </cell>
          <cell r="E330" t="str">
            <v>043TOS-021-TS03</v>
          </cell>
          <cell r="F330">
            <v>7</v>
          </cell>
        </row>
        <row r="331">
          <cell r="D331" t="str">
            <v>043TOS-021</v>
          </cell>
          <cell r="E331" t="str">
            <v>043TOS-021-TS04</v>
          </cell>
          <cell r="F331">
            <v>14.6</v>
          </cell>
        </row>
        <row r="332">
          <cell r="D332" t="str">
            <v>043TOS-021</v>
          </cell>
          <cell r="E332" t="str">
            <v>043TOS-021-TS05</v>
          </cell>
          <cell r="F332">
            <v>8.8000000000000007</v>
          </cell>
        </row>
        <row r="333">
          <cell r="D333" t="str">
            <v>043TOS-021</v>
          </cell>
          <cell r="E333" t="str">
            <v>043TOS-021-TS06</v>
          </cell>
          <cell r="F333">
            <v>16.8</v>
          </cell>
        </row>
        <row r="334">
          <cell r="D334" t="str">
            <v>043TOS-021</v>
          </cell>
          <cell r="E334" t="str">
            <v>043TOS-021-TS07</v>
          </cell>
          <cell r="F334">
            <v>16.8</v>
          </cell>
        </row>
        <row r="335">
          <cell r="D335" t="str">
            <v>043TOS-021</v>
          </cell>
          <cell r="E335" t="str">
            <v>043TOS-021-TS08</v>
          </cell>
          <cell r="F335">
            <v>16.8</v>
          </cell>
        </row>
        <row r="336">
          <cell r="D336" t="str">
            <v>043TOS-021</v>
          </cell>
          <cell r="E336" t="str">
            <v>043TOS-021-TS09</v>
          </cell>
          <cell r="F336">
            <v>16.8</v>
          </cell>
        </row>
        <row r="337">
          <cell r="D337" t="str">
            <v>043TOS-021</v>
          </cell>
          <cell r="E337" t="str">
            <v>043TOS-021-TS10</v>
          </cell>
          <cell r="F337">
            <v>14.3</v>
          </cell>
        </row>
        <row r="338">
          <cell r="D338" t="str">
            <v>043TOS-021</v>
          </cell>
          <cell r="E338" t="str">
            <v>043TOS-021-TS11</v>
          </cell>
          <cell r="F338">
            <v>0</v>
          </cell>
        </row>
        <row r="339">
          <cell r="D339" t="str">
            <v>043TOS-022</v>
          </cell>
          <cell r="E339" t="str">
            <v>043TOS-022-TS01</v>
          </cell>
          <cell r="F339">
            <v>5.3</v>
          </cell>
        </row>
        <row r="340">
          <cell r="D340" t="str">
            <v>043TOS-022</v>
          </cell>
          <cell r="E340" t="str">
            <v>043TOS-022-TS02</v>
          </cell>
          <cell r="F340">
            <v>7</v>
          </cell>
        </row>
        <row r="341">
          <cell r="D341" t="str">
            <v>043TOS-022</v>
          </cell>
          <cell r="E341" t="str">
            <v>043TOS-022-TS03</v>
          </cell>
          <cell r="F341">
            <v>14.6</v>
          </cell>
        </row>
        <row r="342">
          <cell r="D342" t="str">
            <v>043TOS-022</v>
          </cell>
          <cell r="E342" t="str">
            <v>043TOS-022-TS04</v>
          </cell>
          <cell r="F342">
            <v>5.3</v>
          </cell>
        </row>
        <row r="343">
          <cell r="D343" t="str">
            <v>043TOS-022</v>
          </cell>
          <cell r="E343" t="str">
            <v>043TOS-022-TS05</v>
          </cell>
          <cell r="F343">
            <v>5.3</v>
          </cell>
        </row>
        <row r="344">
          <cell r="D344" t="str">
            <v>043TOS-022</v>
          </cell>
          <cell r="E344" t="str">
            <v>043TOS-022-TS06</v>
          </cell>
          <cell r="F344">
            <v>5.3</v>
          </cell>
        </row>
        <row r="345">
          <cell r="D345" t="str">
            <v>043TOS-022</v>
          </cell>
          <cell r="E345" t="str">
            <v>043TOS-022-TS07</v>
          </cell>
          <cell r="F345">
            <v>5.3</v>
          </cell>
        </row>
        <row r="346">
          <cell r="D346" t="str">
            <v>043TOS-022</v>
          </cell>
          <cell r="E346" t="str">
            <v>043TOS-022-TS08</v>
          </cell>
          <cell r="F346">
            <v>5.3</v>
          </cell>
        </row>
        <row r="347">
          <cell r="D347" t="str">
            <v>043TOS-022</v>
          </cell>
          <cell r="E347" t="str">
            <v>043TOS-022-TS09</v>
          </cell>
          <cell r="F347">
            <v>5.3</v>
          </cell>
        </row>
        <row r="348">
          <cell r="D348" t="str">
            <v>043TOS-022</v>
          </cell>
          <cell r="E348" t="str">
            <v>043TOS-022-TS10</v>
          </cell>
          <cell r="F348">
            <v>5.3</v>
          </cell>
        </row>
        <row r="349">
          <cell r="D349" t="str">
            <v>043TOS-022</v>
          </cell>
          <cell r="E349" t="str">
            <v>043TOS-022-TS11</v>
          </cell>
          <cell r="F349">
            <v>14.3</v>
          </cell>
        </row>
        <row r="350">
          <cell r="D350" t="str">
            <v>043TOS-022</v>
          </cell>
          <cell r="E350" t="str">
            <v>043TOS-022-TS12</v>
          </cell>
          <cell r="F350">
            <v>14.3</v>
          </cell>
        </row>
        <row r="351">
          <cell r="D351" t="str">
            <v>043TOS-022</v>
          </cell>
          <cell r="E351" t="str">
            <v>043TOS-022-TS13</v>
          </cell>
          <cell r="F351">
            <v>14.3</v>
          </cell>
        </row>
        <row r="352">
          <cell r="D352" t="str">
            <v>043TOS-022</v>
          </cell>
          <cell r="E352" t="str">
            <v>043TOS-022-TS14</v>
          </cell>
          <cell r="F352">
            <v>5.3</v>
          </cell>
        </row>
        <row r="353">
          <cell r="D353" t="str">
            <v>043TOS-022</v>
          </cell>
          <cell r="E353" t="str">
            <v>043TOS-022-TS15</v>
          </cell>
          <cell r="F353">
            <v>28.7</v>
          </cell>
        </row>
        <row r="354">
          <cell r="D354" t="str">
            <v>043TOS-022</v>
          </cell>
          <cell r="E354" t="str">
            <v>043TOS-022-TS16</v>
          </cell>
          <cell r="F354">
            <v>28.7</v>
          </cell>
        </row>
        <row r="355">
          <cell r="D355" t="str">
            <v>043TOS-022</v>
          </cell>
          <cell r="E355" t="str">
            <v>043TOS-022-TS17</v>
          </cell>
          <cell r="F355">
            <v>28.5</v>
          </cell>
        </row>
        <row r="356">
          <cell r="D356" t="str">
            <v>043TOS-022</v>
          </cell>
          <cell r="E356" t="str">
            <v>043TOS-022-TS18</v>
          </cell>
          <cell r="F356">
            <v>28.5</v>
          </cell>
        </row>
        <row r="357">
          <cell r="D357" t="str">
            <v>043TOS-022</v>
          </cell>
          <cell r="E357" t="str">
            <v>043TOS-022-TS19</v>
          </cell>
          <cell r="F357">
            <v>28.7</v>
          </cell>
        </row>
        <row r="358">
          <cell r="D358" t="str">
            <v>043TOS-022</v>
          </cell>
          <cell r="E358" t="str">
            <v>043TOS-022-TS20</v>
          </cell>
          <cell r="F358">
            <v>28.7</v>
          </cell>
        </row>
        <row r="359">
          <cell r="D359" t="str">
            <v>043TOS-022</v>
          </cell>
          <cell r="E359" t="str">
            <v>043TOS-022-TS21</v>
          </cell>
          <cell r="F359">
            <v>5.3</v>
          </cell>
        </row>
        <row r="360">
          <cell r="D360" t="str">
            <v>043TOS-022</v>
          </cell>
          <cell r="E360" t="str">
            <v>043TOS-022-TS22</v>
          </cell>
          <cell r="F360">
            <v>5.3</v>
          </cell>
        </row>
        <row r="361">
          <cell r="D361" t="str">
            <v>043TOS-022</v>
          </cell>
          <cell r="E361" t="str">
            <v>043TOS-022-TS23</v>
          </cell>
          <cell r="F361">
            <v>0</v>
          </cell>
        </row>
        <row r="362">
          <cell r="D362" t="str">
            <v>043TOS-023</v>
          </cell>
          <cell r="E362" t="str">
            <v>043TOS-023-TS01</v>
          </cell>
          <cell r="F362">
            <v>33.299999999999997</v>
          </cell>
        </row>
        <row r="363">
          <cell r="D363" t="str">
            <v>043TOS-023</v>
          </cell>
          <cell r="E363" t="str">
            <v>043TOS-023-TS02</v>
          </cell>
          <cell r="F363">
            <v>41.9</v>
          </cell>
        </row>
        <row r="364">
          <cell r="D364" t="str">
            <v>043TOS-023</v>
          </cell>
          <cell r="E364" t="str">
            <v>043TOS-023-TS03</v>
          </cell>
          <cell r="F364">
            <v>5.3</v>
          </cell>
        </row>
        <row r="365">
          <cell r="D365" t="str">
            <v>043TOS-023</v>
          </cell>
          <cell r="E365" t="str">
            <v>043TOS-023-TS04</v>
          </cell>
          <cell r="F365">
            <v>5.3</v>
          </cell>
        </row>
        <row r="366">
          <cell r="D366" t="str">
            <v>043TOS-023</v>
          </cell>
          <cell r="E366" t="str">
            <v>043TOS-023-TS05</v>
          </cell>
          <cell r="F366">
            <v>39.799999999999997</v>
          </cell>
        </row>
        <row r="367">
          <cell r="D367" t="str">
            <v>043TOS-023</v>
          </cell>
          <cell r="E367" t="str">
            <v>043TOS-023-TS06</v>
          </cell>
          <cell r="F367">
            <v>0</v>
          </cell>
        </row>
        <row r="368">
          <cell r="D368" t="str">
            <v>043TOS-023</v>
          </cell>
          <cell r="E368" t="str">
            <v>043TOS-023-TS07</v>
          </cell>
          <cell r="F368">
            <v>11.3</v>
          </cell>
        </row>
        <row r="369">
          <cell r="D369" t="str">
            <v>043TOS-024</v>
          </cell>
          <cell r="E369" t="str">
            <v>043TOS-024-TS01</v>
          </cell>
          <cell r="F369">
            <v>33.799999999999997</v>
          </cell>
        </row>
        <row r="370">
          <cell r="D370" t="str">
            <v>043TOS-024</v>
          </cell>
          <cell r="E370" t="str">
            <v>043TOS-024-TS02</v>
          </cell>
          <cell r="F370">
            <v>33.799999999999997</v>
          </cell>
        </row>
        <row r="371">
          <cell r="D371" t="str">
            <v>043TOS-024</v>
          </cell>
          <cell r="E371" t="str">
            <v>043TOS-024-TS03</v>
          </cell>
          <cell r="F371">
            <v>37.5</v>
          </cell>
        </row>
        <row r="372">
          <cell r="D372" t="str">
            <v>043TOS-024</v>
          </cell>
          <cell r="E372" t="str">
            <v>043TOS-024-TS04</v>
          </cell>
          <cell r="F372">
            <v>33.799999999999997</v>
          </cell>
        </row>
        <row r="373">
          <cell r="D373" t="str">
            <v>043TOS-024</v>
          </cell>
          <cell r="E373" t="str">
            <v>043TOS-024-TS05</v>
          </cell>
          <cell r="F373">
            <v>5.3</v>
          </cell>
        </row>
        <row r="374">
          <cell r="D374" t="str">
            <v>043TOS-024</v>
          </cell>
          <cell r="E374" t="str">
            <v>043TOS-024-TS06</v>
          </cell>
          <cell r="F374">
            <v>33.799999999999997</v>
          </cell>
        </row>
        <row r="375">
          <cell r="D375" t="str">
            <v>043TOS-024</v>
          </cell>
          <cell r="E375" t="str">
            <v>043TOS-024-TS07</v>
          </cell>
          <cell r="F375">
            <v>54</v>
          </cell>
        </row>
        <row r="376">
          <cell r="D376" t="str">
            <v>043TOS-024</v>
          </cell>
          <cell r="E376" t="str">
            <v>043TOS-024-TS08</v>
          </cell>
          <cell r="F376">
            <v>54</v>
          </cell>
        </row>
        <row r="377">
          <cell r="D377" t="str">
            <v>043TOS-024</v>
          </cell>
          <cell r="E377" t="str">
            <v>043TOS-024-TS09</v>
          </cell>
          <cell r="F377">
            <v>54</v>
          </cell>
        </row>
        <row r="378">
          <cell r="D378" t="str">
            <v>043TOS-024</v>
          </cell>
          <cell r="E378" t="str">
            <v>043TOS-024-TS10</v>
          </cell>
          <cell r="F378">
            <v>54</v>
          </cell>
        </row>
        <row r="379">
          <cell r="D379" t="str">
            <v>043TOS-024</v>
          </cell>
          <cell r="E379" t="str">
            <v>043TOS-024-TS11</v>
          </cell>
          <cell r="F379">
            <v>54</v>
          </cell>
        </row>
        <row r="380">
          <cell r="D380" t="str">
            <v>043TOS-024</v>
          </cell>
          <cell r="E380" t="str">
            <v>043TOS-024-TS12</v>
          </cell>
          <cell r="F380">
            <v>5.3</v>
          </cell>
        </row>
        <row r="381">
          <cell r="D381" t="str">
            <v>043TOS-024</v>
          </cell>
          <cell r="E381" t="str">
            <v>043TOS-024-TS13</v>
          </cell>
          <cell r="F381">
            <v>117</v>
          </cell>
        </row>
        <row r="382">
          <cell r="D382" t="str">
            <v>043TOS-024</v>
          </cell>
          <cell r="E382" t="str">
            <v>043TOS-024-TS14</v>
          </cell>
          <cell r="F382">
            <v>117</v>
          </cell>
        </row>
        <row r="383">
          <cell r="D383" t="str">
            <v>043TOS-024</v>
          </cell>
          <cell r="E383" t="str">
            <v>043TOS-024-TS15</v>
          </cell>
          <cell r="F383">
            <v>117</v>
          </cell>
        </row>
        <row r="384">
          <cell r="D384" t="str">
            <v>043TOS-024</v>
          </cell>
          <cell r="E384" t="str">
            <v>043TOS-024-TS16</v>
          </cell>
          <cell r="F384">
            <v>117</v>
          </cell>
        </row>
        <row r="385">
          <cell r="D385" t="str">
            <v>043TOS-024</v>
          </cell>
          <cell r="E385" t="str">
            <v>043TOS-024-TS17</v>
          </cell>
          <cell r="F385">
            <v>5.3</v>
          </cell>
        </row>
        <row r="386">
          <cell r="D386" t="str">
            <v>043TOS-024</v>
          </cell>
          <cell r="E386" t="str">
            <v>043TOS-024-TS18</v>
          </cell>
          <cell r="F386">
            <v>117</v>
          </cell>
        </row>
        <row r="387">
          <cell r="D387" t="str">
            <v>043TOS-024</v>
          </cell>
          <cell r="E387" t="str">
            <v>043TOS-024-TS19</v>
          </cell>
          <cell r="F387">
            <v>54</v>
          </cell>
        </row>
        <row r="388">
          <cell r="D388" t="str">
            <v>043TOS-024</v>
          </cell>
          <cell r="E388" t="str">
            <v>043TOS-024-TS20</v>
          </cell>
          <cell r="F388">
            <v>54</v>
          </cell>
        </row>
        <row r="389">
          <cell r="D389" t="str">
            <v>043TOS-024</v>
          </cell>
          <cell r="E389" t="str">
            <v>043TOS-024-TS21</v>
          </cell>
          <cell r="F389">
            <v>54</v>
          </cell>
        </row>
        <row r="390">
          <cell r="D390" t="str">
            <v>043TOS-024</v>
          </cell>
          <cell r="E390" t="str">
            <v>043TOS-024-TS22</v>
          </cell>
          <cell r="F390">
            <v>54</v>
          </cell>
        </row>
        <row r="391">
          <cell r="D391" t="str">
            <v>043TOS-024</v>
          </cell>
          <cell r="E391" t="str">
            <v>043TOS-024-TS23</v>
          </cell>
          <cell r="F391">
            <v>5.3</v>
          </cell>
        </row>
        <row r="392">
          <cell r="D392" t="str">
            <v>043TOS-024</v>
          </cell>
          <cell r="E392" t="str">
            <v>043TOS-024-TS24</v>
          </cell>
          <cell r="F392">
            <v>117</v>
          </cell>
        </row>
        <row r="393">
          <cell r="D393" t="str">
            <v>043TOS-024</v>
          </cell>
          <cell r="E393" t="str">
            <v>043TOS-024-TS25</v>
          </cell>
          <cell r="F393">
            <v>117</v>
          </cell>
        </row>
        <row r="394">
          <cell r="D394" t="str">
            <v>043TOS-024</v>
          </cell>
          <cell r="E394" t="str">
            <v>043TOS-024-TS26</v>
          </cell>
          <cell r="F394">
            <v>117</v>
          </cell>
        </row>
        <row r="395">
          <cell r="D395" t="str">
            <v>043TOS-024</v>
          </cell>
          <cell r="E395" t="str">
            <v>043TOS-024-TS27</v>
          </cell>
          <cell r="F395">
            <v>117</v>
          </cell>
        </row>
        <row r="396">
          <cell r="D396" t="str">
            <v>043TOS-024</v>
          </cell>
          <cell r="E396" t="str">
            <v>043TOS-024-TS28</v>
          </cell>
          <cell r="F396">
            <v>5.3</v>
          </cell>
        </row>
        <row r="397">
          <cell r="D397" t="str">
            <v>043TOS-024</v>
          </cell>
          <cell r="E397" t="str">
            <v>043TOS-024-TS29</v>
          </cell>
          <cell r="F397">
            <v>117</v>
          </cell>
        </row>
        <row r="398">
          <cell r="D398" t="str">
            <v>043TOS-024</v>
          </cell>
          <cell r="E398" t="str">
            <v>043TOS-024-TS30</v>
          </cell>
          <cell r="F398">
            <v>54</v>
          </cell>
        </row>
        <row r="399">
          <cell r="D399" t="str">
            <v>043TOS-024</v>
          </cell>
          <cell r="E399" t="str">
            <v>043TOS-024-TS31</v>
          </cell>
          <cell r="F399">
            <v>54</v>
          </cell>
        </row>
        <row r="400">
          <cell r="D400" t="str">
            <v>043TOS-024</v>
          </cell>
          <cell r="E400" t="str">
            <v>043TOS-024-TS32</v>
          </cell>
          <cell r="F400">
            <v>54</v>
          </cell>
        </row>
        <row r="401">
          <cell r="D401" t="str">
            <v>043TOS-024</v>
          </cell>
          <cell r="E401" t="str">
            <v>043TOS-024-TS33</v>
          </cell>
          <cell r="F401">
            <v>54</v>
          </cell>
        </row>
        <row r="402">
          <cell r="D402" t="str">
            <v>043TOS-024</v>
          </cell>
          <cell r="E402" t="str">
            <v>043TOS-024-TS34</v>
          </cell>
          <cell r="F402">
            <v>5.3</v>
          </cell>
        </row>
        <row r="403">
          <cell r="D403" t="str">
            <v>043TOS-024</v>
          </cell>
          <cell r="E403" t="str">
            <v>043TOS-024-TS35</v>
          </cell>
          <cell r="F403">
            <v>117</v>
          </cell>
        </row>
        <row r="404">
          <cell r="D404" t="str">
            <v>043TOS-024</v>
          </cell>
          <cell r="E404" t="str">
            <v>043TOS-024-TS36</v>
          </cell>
          <cell r="F404">
            <v>117</v>
          </cell>
        </row>
        <row r="405">
          <cell r="D405" t="str">
            <v>043TOS-024</v>
          </cell>
          <cell r="E405" t="str">
            <v>043TOS-024-TS37</v>
          </cell>
          <cell r="F405">
            <v>117</v>
          </cell>
        </row>
        <row r="406">
          <cell r="D406" t="str">
            <v>043TOS-024</v>
          </cell>
          <cell r="E406" t="str">
            <v>043TOS-024-TS38</v>
          </cell>
          <cell r="F406">
            <v>117</v>
          </cell>
        </row>
        <row r="407">
          <cell r="D407" t="str">
            <v>043TOS-024</v>
          </cell>
          <cell r="E407" t="str">
            <v>043TOS-024-TS39</v>
          </cell>
          <cell r="F407">
            <v>5.3</v>
          </cell>
        </row>
        <row r="408">
          <cell r="D408" t="str">
            <v>043TOS-024</v>
          </cell>
          <cell r="E408" t="str">
            <v>043TOS-024-TS40</v>
          </cell>
          <cell r="F408">
            <v>117</v>
          </cell>
        </row>
        <row r="409">
          <cell r="D409" t="str">
            <v>043TOS-024</v>
          </cell>
          <cell r="E409" t="str">
            <v>043TOS-024-TS41</v>
          </cell>
          <cell r="F409">
            <v>252</v>
          </cell>
        </row>
        <row r="410">
          <cell r="D410" t="str">
            <v>043TOS-024</v>
          </cell>
          <cell r="E410" t="str">
            <v>043TOS-024-TS42</v>
          </cell>
          <cell r="F410">
            <v>7.5</v>
          </cell>
        </row>
        <row r="411">
          <cell r="D411" t="str">
            <v>043TOS-024</v>
          </cell>
          <cell r="E411" t="str">
            <v>043TOS-024-TS43</v>
          </cell>
          <cell r="F411">
            <v>7.5</v>
          </cell>
        </row>
        <row r="412">
          <cell r="D412" t="str">
            <v>043TOS-024</v>
          </cell>
          <cell r="E412" t="str">
            <v>043TOS-024-TS44</v>
          </cell>
          <cell r="F412">
            <v>5.3</v>
          </cell>
        </row>
        <row r="413">
          <cell r="D413" t="str">
            <v>043TOS-024</v>
          </cell>
          <cell r="E413" t="str">
            <v>043TOS-024-TS45</v>
          </cell>
          <cell r="F413">
            <v>54</v>
          </cell>
        </row>
        <row r="414">
          <cell r="D414" t="str">
            <v>043TOS-024</v>
          </cell>
          <cell r="E414" t="str">
            <v>043TOS-024-TS46</v>
          </cell>
          <cell r="F414">
            <v>117</v>
          </cell>
        </row>
        <row r="415">
          <cell r="D415" t="str">
            <v>043TOS-024</v>
          </cell>
          <cell r="E415" t="str">
            <v>043TOS-024-TS47</v>
          </cell>
          <cell r="F415">
            <v>252</v>
          </cell>
        </row>
        <row r="416">
          <cell r="D416" t="str">
            <v>043TOS-024</v>
          </cell>
          <cell r="E416" t="str">
            <v>043TOS-024-TS48</v>
          </cell>
          <cell r="F416">
            <v>5.3</v>
          </cell>
        </row>
        <row r="417">
          <cell r="D417" t="str">
            <v>043TOS-024</v>
          </cell>
          <cell r="E417" t="str">
            <v>043TOS-024-TS49</v>
          </cell>
          <cell r="F417">
            <v>54</v>
          </cell>
        </row>
        <row r="418">
          <cell r="D418" t="str">
            <v>043TOS-024</v>
          </cell>
          <cell r="E418" t="str">
            <v>043TOS-024-TS50</v>
          </cell>
          <cell r="F418">
            <v>117</v>
          </cell>
        </row>
        <row r="419">
          <cell r="D419" t="str">
            <v>043TOS-024</v>
          </cell>
          <cell r="E419" t="str">
            <v>043TOS-024-TS51</v>
          </cell>
          <cell r="F419">
            <v>252</v>
          </cell>
        </row>
        <row r="420">
          <cell r="D420" t="str">
            <v>043TOS-024</v>
          </cell>
          <cell r="E420" t="str">
            <v>043TOS-024-TS52</v>
          </cell>
          <cell r="F420">
            <v>5.3</v>
          </cell>
        </row>
        <row r="421">
          <cell r="D421" t="str">
            <v>043TOS-024</v>
          </cell>
          <cell r="E421" t="str">
            <v>043TOS-024-TS53</v>
          </cell>
          <cell r="F421">
            <v>54</v>
          </cell>
        </row>
        <row r="422">
          <cell r="D422" t="str">
            <v>043TOS-024</v>
          </cell>
          <cell r="E422" t="str">
            <v>043TOS-024-TS54</v>
          </cell>
          <cell r="F422">
            <v>117</v>
          </cell>
        </row>
        <row r="423">
          <cell r="D423" t="str">
            <v>043TOS-024</v>
          </cell>
          <cell r="E423" t="str">
            <v>043TOS-024-TS55</v>
          </cell>
          <cell r="F423">
            <v>252</v>
          </cell>
        </row>
        <row r="424">
          <cell r="D424" t="str">
            <v>043TOS-024</v>
          </cell>
          <cell r="E424" t="str">
            <v>043TOS-024-TS56</v>
          </cell>
          <cell r="F424">
            <v>0</v>
          </cell>
        </row>
        <row r="425">
          <cell r="D425" t="str">
            <v>043TOS-025</v>
          </cell>
          <cell r="E425" t="str">
            <v>043TOS-025-TS01</v>
          </cell>
          <cell r="F425">
            <v>106</v>
          </cell>
        </row>
        <row r="426">
          <cell r="D426" t="str">
            <v>043TOS-025</v>
          </cell>
          <cell r="E426" t="str">
            <v>043TOS-025-TS02</v>
          </cell>
          <cell r="F426">
            <v>125.3</v>
          </cell>
        </row>
        <row r="427">
          <cell r="D427" t="str">
            <v>043TOS-025</v>
          </cell>
          <cell r="E427" t="str">
            <v>043TOS-025-TS03</v>
          </cell>
          <cell r="F427">
            <v>0</v>
          </cell>
        </row>
        <row r="428">
          <cell r="D428" t="str">
            <v>043TOS-026</v>
          </cell>
          <cell r="E428" t="str">
            <v>043TOS-026-TS01</v>
          </cell>
          <cell r="F428">
            <v>44.1</v>
          </cell>
        </row>
        <row r="429">
          <cell r="D429" t="str">
            <v>043TOS-026</v>
          </cell>
          <cell r="E429" t="str">
            <v>043TOS-026-TS02</v>
          </cell>
          <cell r="F429">
            <v>30.2</v>
          </cell>
        </row>
        <row r="430">
          <cell r="D430" t="str">
            <v>043TOS-026</v>
          </cell>
          <cell r="E430" t="str">
            <v>043TOS-026-TS03</v>
          </cell>
          <cell r="F430">
            <v>0</v>
          </cell>
        </row>
        <row r="431">
          <cell r="D431" t="str">
            <v>043TOS-027</v>
          </cell>
          <cell r="E431" t="str">
            <v>043TOS-027-TS01</v>
          </cell>
          <cell r="F431">
            <v>14.6</v>
          </cell>
        </row>
        <row r="432">
          <cell r="D432" t="str">
            <v>043TOS-027</v>
          </cell>
          <cell r="E432" t="str">
            <v>043TOS-027-TS02</v>
          </cell>
          <cell r="F432">
            <v>0</v>
          </cell>
        </row>
        <row r="433">
          <cell r="D433" t="str">
            <v>043TOS-028</v>
          </cell>
          <cell r="E433" t="str">
            <v>043TOS-028-TS01</v>
          </cell>
          <cell r="F433">
            <v>14.6</v>
          </cell>
        </row>
        <row r="434">
          <cell r="D434" t="str">
            <v>043TOS-029</v>
          </cell>
          <cell r="E434" t="str">
            <v>043TOS-029-TS01</v>
          </cell>
          <cell r="F434">
            <v>125.3</v>
          </cell>
        </row>
        <row r="435">
          <cell r="D435" t="str">
            <v>043TOS-029</v>
          </cell>
          <cell r="E435" t="str">
            <v>043TOS-029-TS02</v>
          </cell>
          <cell r="F435">
            <v>31.1</v>
          </cell>
        </row>
        <row r="436">
          <cell r="D436" t="str">
            <v>043TOS-029</v>
          </cell>
          <cell r="E436" t="str">
            <v>043TOS-029-TS03</v>
          </cell>
          <cell r="F436">
            <v>14.6</v>
          </cell>
        </row>
        <row r="437">
          <cell r="D437" t="str">
            <v>043TOS-029</v>
          </cell>
          <cell r="E437" t="str">
            <v>043TOS-029-TS04</v>
          </cell>
          <cell r="F437">
            <v>0</v>
          </cell>
        </row>
        <row r="438">
          <cell r="D438" t="str">
            <v>043TOS-030</v>
          </cell>
          <cell r="E438" t="str">
            <v>043TOS-030-TS01</v>
          </cell>
          <cell r="F438">
            <v>139.69999999999999</v>
          </cell>
        </row>
        <row r="439">
          <cell r="D439" t="str">
            <v>043TOS-031</v>
          </cell>
          <cell r="E439" t="str">
            <v>043TOS-031-TS01</v>
          </cell>
          <cell r="F439">
            <v>7</v>
          </cell>
        </row>
        <row r="440">
          <cell r="D440" t="str">
            <v>043TOS-032</v>
          </cell>
          <cell r="E440" t="str">
            <v>043TOS-032-TS01</v>
          </cell>
          <cell r="F440">
            <v>13.2</v>
          </cell>
        </row>
        <row r="441">
          <cell r="D441" t="str">
            <v>043TOS-032</v>
          </cell>
          <cell r="E441" t="str">
            <v>043TOS-032-TS02</v>
          </cell>
          <cell r="F441">
            <v>13.2</v>
          </cell>
        </row>
        <row r="442">
          <cell r="D442" t="str">
            <v>043TOS-032</v>
          </cell>
          <cell r="E442" t="str">
            <v>043TOS-032-TS03</v>
          </cell>
          <cell r="F442">
            <v>13.2</v>
          </cell>
        </row>
        <row r="443">
          <cell r="D443" t="str">
            <v>043TOS-032</v>
          </cell>
          <cell r="E443" t="str">
            <v>043TOS-032-TS04</v>
          </cell>
          <cell r="F443">
            <v>13.2</v>
          </cell>
        </row>
        <row r="444">
          <cell r="D444" t="str">
            <v>043TOS-032</v>
          </cell>
          <cell r="E444" t="str">
            <v>043TOS-032-TS05</v>
          </cell>
          <cell r="F444">
            <v>13.2</v>
          </cell>
        </row>
        <row r="445">
          <cell r="D445" t="str">
            <v>043TOS-032</v>
          </cell>
          <cell r="E445" t="str">
            <v>043TOS-032-TS06</v>
          </cell>
          <cell r="F445">
            <v>0</v>
          </cell>
        </row>
        <row r="446">
          <cell r="D446" t="str">
            <v>043TOS-033</v>
          </cell>
          <cell r="E446" t="str">
            <v>043TOS-033-TS01</v>
          </cell>
          <cell r="F446">
            <v>7</v>
          </cell>
        </row>
        <row r="447">
          <cell r="D447" t="str">
            <v>043TOS-034</v>
          </cell>
          <cell r="E447" t="str">
            <v>043TOS-034-TS01</v>
          </cell>
          <cell r="F447">
            <v>9.9</v>
          </cell>
        </row>
        <row r="448">
          <cell r="D448" t="str">
            <v>043TOS-035</v>
          </cell>
          <cell r="E448" t="str">
            <v>043TOS-035-TS01</v>
          </cell>
          <cell r="F448">
            <v>3.9</v>
          </cell>
        </row>
        <row r="449">
          <cell r="D449" t="str">
            <v>043TOS-035</v>
          </cell>
          <cell r="E449" t="str">
            <v>043TOS-035-TS02</v>
          </cell>
          <cell r="F449">
            <v>3.9</v>
          </cell>
        </row>
        <row r="450">
          <cell r="D450" t="str">
            <v>043TOS-036</v>
          </cell>
          <cell r="E450" t="str">
            <v>043TOS-036-TS01</v>
          </cell>
          <cell r="F450">
            <v>30.2</v>
          </cell>
        </row>
        <row r="451">
          <cell r="D451" t="str">
            <v>043TOS-037</v>
          </cell>
          <cell r="E451" t="str">
            <v>043TOS-037-TS01</v>
          </cell>
          <cell r="F451">
            <v>22.5</v>
          </cell>
        </row>
        <row r="452">
          <cell r="D452" t="str">
            <v>043TOS-037</v>
          </cell>
          <cell r="E452" t="str">
            <v>043TOS-037-TS02</v>
          </cell>
          <cell r="F452">
            <v>31.5</v>
          </cell>
        </row>
        <row r="453">
          <cell r="D453" t="str">
            <v>043TOS-037</v>
          </cell>
          <cell r="E453" t="str">
            <v>043TOS-037-TS03</v>
          </cell>
          <cell r="F453">
            <v>31.5</v>
          </cell>
        </row>
        <row r="454">
          <cell r="D454" t="str">
            <v>043TOS-037</v>
          </cell>
          <cell r="E454" t="str">
            <v>043TOS-037-TS04</v>
          </cell>
          <cell r="F454">
            <v>29.3</v>
          </cell>
        </row>
        <row r="455">
          <cell r="D455" t="str">
            <v>043TOS-037</v>
          </cell>
          <cell r="E455" t="str">
            <v>043TOS-037-TS05</v>
          </cell>
          <cell r="F455">
            <v>29.3</v>
          </cell>
        </row>
        <row r="456">
          <cell r="D456" t="str">
            <v>043TOS-037</v>
          </cell>
          <cell r="E456" t="str">
            <v>043TOS-037-TS06</v>
          </cell>
          <cell r="F456">
            <v>90</v>
          </cell>
        </row>
        <row r="457">
          <cell r="D457" t="str">
            <v>043TOS-037</v>
          </cell>
          <cell r="E457" t="str">
            <v>043TOS-037-TS07</v>
          </cell>
          <cell r="F457">
            <v>90</v>
          </cell>
        </row>
        <row r="458">
          <cell r="D458" t="str">
            <v>043TOS-037</v>
          </cell>
          <cell r="E458" t="str">
            <v>043TOS-037-TS08</v>
          </cell>
          <cell r="F458">
            <v>42</v>
          </cell>
        </row>
        <row r="459">
          <cell r="D459" t="str">
            <v>043TOS-037</v>
          </cell>
          <cell r="E459" t="str">
            <v>043TOS-037-TS09</v>
          </cell>
          <cell r="F459">
            <v>42</v>
          </cell>
        </row>
        <row r="460">
          <cell r="D460" t="str">
            <v>043TOS-037</v>
          </cell>
          <cell r="E460" t="str">
            <v>043TOS-037-TS10</v>
          </cell>
          <cell r="F460">
            <v>90</v>
          </cell>
        </row>
        <row r="461">
          <cell r="D461" t="str">
            <v>043TOS-037</v>
          </cell>
          <cell r="E461" t="str">
            <v>043TOS-037-TS11</v>
          </cell>
          <cell r="F461">
            <v>90</v>
          </cell>
        </row>
        <row r="462">
          <cell r="D462" t="str">
            <v>043TOS-037</v>
          </cell>
          <cell r="E462" t="str">
            <v>043TOS-037-TS12</v>
          </cell>
          <cell r="F462">
            <v>42</v>
          </cell>
        </row>
        <row r="463">
          <cell r="D463" t="str">
            <v>043TOS-037</v>
          </cell>
          <cell r="E463" t="str">
            <v>043TOS-037-TS13</v>
          </cell>
          <cell r="F463">
            <v>42</v>
          </cell>
        </row>
        <row r="464">
          <cell r="D464" t="str">
            <v>043TOS-037</v>
          </cell>
          <cell r="E464" t="str">
            <v>043TOS-037-TS14</v>
          </cell>
          <cell r="F464">
            <v>90</v>
          </cell>
        </row>
        <row r="465">
          <cell r="D465" t="str">
            <v>043TOS-037</v>
          </cell>
          <cell r="E465" t="str">
            <v>043TOS-037-TS15</v>
          </cell>
          <cell r="F465">
            <v>90</v>
          </cell>
        </row>
        <row r="466">
          <cell r="D466" t="str">
            <v>043TOS-037</v>
          </cell>
          <cell r="E466" t="str">
            <v>043TOS-037-TS16</v>
          </cell>
          <cell r="F466">
            <v>42</v>
          </cell>
        </row>
        <row r="467">
          <cell r="D467" t="str">
            <v>043TOS-037</v>
          </cell>
          <cell r="E467" t="str">
            <v>043TOS-037-TS17</v>
          </cell>
          <cell r="F467">
            <v>42</v>
          </cell>
        </row>
        <row r="468">
          <cell r="D468" t="str">
            <v>043TOS-037</v>
          </cell>
          <cell r="E468" t="str">
            <v>043TOS-037-TS18</v>
          </cell>
          <cell r="F468">
            <v>0</v>
          </cell>
        </row>
        <row r="469">
          <cell r="D469" t="str">
            <v>043TOS-038</v>
          </cell>
          <cell r="E469" t="str">
            <v>043TOS-038-TS01</v>
          </cell>
          <cell r="F469">
            <v>4</v>
          </cell>
        </row>
        <row r="470">
          <cell r="D470" t="str">
            <v>043TOS-039</v>
          </cell>
          <cell r="E470" t="str">
            <v>043TOS-039-TS01</v>
          </cell>
          <cell r="F470">
            <v>42</v>
          </cell>
        </row>
        <row r="471">
          <cell r="D471" t="str">
            <v>043TOS-040</v>
          </cell>
          <cell r="E471" t="str">
            <v>043TOS-040-TS01</v>
          </cell>
          <cell r="F471">
            <v>44</v>
          </cell>
        </row>
        <row r="472">
          <cell r="D472" t="str">
            <v>049TOS-006</v>
          </cell>
          <cell r="E472" t="str">
            <v>049TOS-006-TS01</v>
          </cell>
          <cell r="F472">
            <v>5.3</v>
          </cell>
        </row>
        <row r="473">
          <cell r="D473" t="str">
            <v>049TOS-006</v>
          </cell>
          <cell r="E473" t="str">
            <v>049TOS-006-TS03</v>
          </cell>
          <cell r="F473">
            <v>5.3</v>
          </cell>
        </row>
        <row r="474">
          <cell r="D474" t="str">
            <v>049TOS-006</v>
          </cell>
          <cell r="E474" t="str">
            <v>049TOS-006-TS04</v>
          </cell>
          <cell r="F474">
            <v>5.3</v>
          </cell>
        </row>
        <row r="476">
          <cell r="D476" t="str">
            <v>043TOS-900</v>
          </cell>
          <cell r="E476" t="str">
            <v>043TOS-900-TS01</v>
          </cell>
          <cell r="F476">
            <v>21</v>
          </cell>
        </row>
        <row r="477">
          <cell r="D477" t="str">
            <v>043TOS-900</v>
          </cell>
          <cell r="E477" t="str">
            <v>043TOS-900-TS02</v>
          </cell>
          <cell r="F477">
            <v>4.9000000000000004</v>
          </cell>
        </row>
        <row r="478">
          <cell r="D478" t="str">
            <v>043TOS-900</v>
          </cell>
          <cell r="E478" t="str">
            <v>043TOS-900-TS03</v>
          </cell>
          <cell r="F478">
            <v>21</v>
          </cell>
        </row>
        <row r="479">
          <cell r="D479" t="str">
            <v>043TOS-900</v>
          </cell>
          <cell r="E479" t="str">
            <v>043TOS-900-TS04</v>
          </cell>
          <cell r="F479">
            <v>21</v>
          </cell>
        </row>
        <row r="480">
          <cell r="D480" t="str">
            <v>043TOS-900</v>
          </cell>
          <cell r="E480" t="str">
            <v>043TOS-900-TS05</v>
          </cell>
          <cell r="F480">
            <v>0</v>
          </cell>
        </row>
        <row r="481">
          <cell r="D481" t="str">
            <v>043TOS-900</v>
          </cell>
          <cell r="E481" t="str">
            <v>043TOS-900-TS06</v>
          </cell>
          <cell r="F481">
            <v>4.9000000000000004</v>
          </cell>
        </row>
        <row r="482">
          <cell r="D482" t="str">
            <v>043TOS-900</v>
          </cell>
          <cell r="E482" t="str">
            <v>043TOS-900-TS07</v>
          </cell>
          <cell r="F482">
            <v>21</v>
          </cell>
        </row>
        <row r="483">
          <cell r="D483" t="str">
            <v>043TOS-900</v>
          </cell>
          <cell r="E483" t="str">
            <v>043TOS-900-TS08</v>
          </cell>
          <cell r="F483">
            <v>21</v>
          </cell>
        </row>
        <row r="484">
          <cell r="D484" t="str">
            <v>043TOS-900</v>
          </cell>
          <cell r="E484" t="str">
            <v>043TOS-900-TS09</v>
          </cell>
          <cell r="F484">
            <v>21</v>
          </cell>
        </row>
        <row r="485">
          <cell r="D485" t="str">
            <v>043TOS-900</v>
          </cell>
          <cell r="E485" t="str">
            <v>043TOS-900-TS10</v>
          </cell>
          <cell r="F485">
            <v>4.9000000000000004</v>
          </cell>
        </row>
        <row r="486">
          <cell r="D486" t="str">
            <v>043TOS-900</v>
          </cell>
          <cell r="E486" t="str">
            <v>043TOS-900-TS11</v>
          </cell>
          <cell r="F486">
            <v>21</v>
          </cell>
        </row>
        <row r="487">
          <cell r="D487" t="str">
            <v>043TOS-900</v>
          </cell>
          <cell r="E487" t="str">
            <v>043TOS-900-TS12</v>
          </cell>
          <cell r="F487">
            <v>21</v>
          </cell>
        </row>
        <row r="488">
          <cell r="D488" t="str">
            <v>043TOS-900</v>
          </cell>
          <cell r="E488" t="str">
            <v>043TOS-900-TS13</v>
          </cell>
          <cell r="F488">
            <v>21</v>
          </cell>
        </row>
        <row r="489">
          <cell r="D489" t="str">
            <v>043TOS-900</v>
          </cell>
          <cell r="E489" t="str">
            <v>043TOS-900-TS14</v>
          </cell>
          <cell r="F489">
            <v>4.9000000000000004</v>
          </cell>
        </row>
        <row r="490">
          <cell r="D490" t="str">
            <v>043TOS-900</v>
          </cell>
          <cell r="E490" t="str">
            <v>043TOS-900-TS15</v>
          </cell>
          <cell r="F490">
            <v>21</v>
          </cell>
        </row>
        <row r="491">
          <cell r="D491" t="str">
            <v>043TOS-900</v>
          </cell>
          <cell r="E491" t="str">
            <v>043TOS-900-TS16</v>
          </cell>
          <cell r="F491">
            <v>21</v>
          </cell>
        </row>
        <row r="492">
          <cell r="D492" t="str">
            <v>043TOS-900</v>
          </cell>
          <cell r="E492" t="str">
            <v>043TOS-900-TS17</v>
          </cell>
          <cell r="F492">
            <v>4.9000000000000004</v>
          </cell>
        </row>
        <row r="493">
          <cell r="D493" t="str">
            <v>043TOS-900</v>
          </cell>
          <cell r="E493" t="str">
            <v>043TOS-900-TS18</v>
          </cell>
          <cell r="F493">
            <v>21</v>
          </cell>
        </row>
        <row r="494">
          <cell r="D494" t="str">
            <v>043TOS-900</v>
          </cell>
          <cell r="E494" t="str">
            <v>043TOS-900-TS19</v>
          </cell>
          <cell r="F494">
            <v>21</v>
          </cell>
        </row>
        <row r="495">
          <cell r="D495" t="str">
            <v>043TOS-900</v>
          </cell>
          <cell r="E495" t="str">
            <v>043TOS-900-TS20</v>
          </cell>
          <cell r="F495">
            <v>21</v>
          </cell>
        </row>
        <row r="496">
          <cell r="D496" t="str">
            <v>043TOS-900</v>
          </cell>
          <cell r="E496" t="str">
            <v>043TOS-900-TS21</v>
          </cell>
          <cell r="F496">
            <v>21</v>
          </cell>
        </row>
        <row r="497">
          <cell r="D497" t="str">
            <v>043TOS-900</v>
          </cell>
          <cell r="E497" t="str">
            <v>043TOS-900-TS22</v>
          </cell>
          <cell r="F497">
            <v>21</v>
          </cell>
        </row>
        <row r="498">
          <cell r="D498" t="str">
            <v>043TOS-900</v>
          </cell>
          <cell r="E498" t="str">
            <v>043TOS-900-TS23</v>
          </cell>
          <cell r="F498">
            <v>21</v>
          </cell>
        </row>
        <row r="499">
          <cell r="D499" t="str">
            <v>043TOS-900</v>
          </cell>
          <cell r="E499" t="str">
            <v>043TOS-900-TS24</v>
          </cell>
          <cell r="F499">
            <v>21</v>
          </cell>
        </row>
        <row r="500">
          <cell r="D500" t="str">
            <v>043TOS-900</v>
          </cell>
          <cell r="E500" t="str">
            <v>043TOS-900-TS25</v>
          </cell>
          <cell r="F500">
            <v>21</v>
          </cell>
        </row>
        <row r="501">
          <cell r="D501" t="str">
            <v>043TOS-900</v>
          </cell>
          <cell r="E501" t="str">
            <v>043TOS-900-TS26</v>
          </cell>
          <cell r="F501">
            <v>4.9000000000000004</v>
          </cell>
        </row>
        <row r="502">
          <cell r="D502" t="str">
            <v>043TOS-900</v>
          </cell>
          <cell r="E502" t="str">
            <v>043TOS-900-TS27</v>
          </cell>
          <cell r="F502">
            <v>21</v>
          </cell>
        </row>
        <row r="503">
          <cell r="D503" t="str">
            <v>043TOS-900</v>
          </cell>
          <cell r="E503" t="str">
            <v>043TOS-900-TS28</v>
          </cell>
          <cell r="F503">
            <v>21</v>
          </cell>
        </row>
        <row r="504">
          <cell r="D504" t="str">
            <v>043TOS-900</v>
          </cell>
          <cell r="E504" t="str">
            <v>043TOS-900-TS29</v>
          </cell>
          <cell r="F504">
            <v>21</v>
          </cell>
        </row>
        <row r="505">
          <cell r="D505" t="str">
            <v>043TOS-900</v>
          </cell>
          <cell r="E505" t="str">
            <v>043TOS-900-TS30</v>
          </cell>
          <cell r="F505">
            <v>4.9000000000000004</v>
          </cell>
        </row>
        <row r="506">
          <cell r="D506" t="str">
            <v>043TOS-900</v>
          </cell>
          <cell r="E506" t="str">
            <v>043TOS-900-TS31</v>
          </cell>
          <cell r="F506">
            <v>21</v>
          </cell>
        </row>
        <row r="507">
          <cell r="D507" t="str">
            <v>043TOS-900</v>
          </cell>
          <cell r="E507" t="str">
            <v>043TOS-900-TS32</v>
          </cell>
          <cell r="F507">
            <v>21</v>
          </cell>
        </row>
        <row r="508">
          <cell r="D508" t="str">
            <v>043TOS-900</v>
          </cell>
          <cell r="E508" t="str">
            <v>043TOS-900-TS33</v>
          </cell>
          <cell r="F508">
            <v>21</v>
          </cell>
        </row>
        <row r="509">
          <cell r="D509" t="str">
            <v>043TOS-900</v>
          </cell>
          <cell r="E509" t="str">
            <v>043TOS-900-TS34</v>
          </cell>
          <cell r="F509">
            <v>21</v>
          </cell>
        </row>
        <row r="510">
          <cell r="D510" t="str">
            <v>043TOS-900</v>
          </cell>
          <cell r="E510" t="str">
            <v>043TOS-900-TS35</v>
          </cell>
          <cell r="F510">
            <v>4.9000000000000004</v>
          </cell>
        </row>
        <row r="512">
          <cell r="D512" t="str">
            <v>043TOS-901</v>
          </cell>
          <cell r="E512" t="str">
            <v>043TOS-901-TS01</v>
          </cell>
          <cell r="F512">
            <v>7</v>
          </cell>
        </row>
        <row r="513">
          <cell r="D513" t="str">
            <v>043TOS-901</v>
          </cell>
          <cell r="E513" t="str">
            <v>043TOS-901-TS02</v>
          </cell>
          <cell r="F513">
            <v>7</v>
          </cell>
        </row>
        <row r="514">
          <cell r="D514" t="str">
            <v>043TOS-901</v>
          </cell>
          <cell r="E514" t="str">
            <v>043TOS-901-TS03</v>
          </cell>
          <cell r="F514">
            <v>7</v>
          </cell>
        </row>
        <row r="515">
          <cell r="D515" t="str">
            <v>043TOS-901</v>
          </cell>
          <cell r="E515" t="str">
            <v>043TOS-901-TS04</v>
          </cell>
          <cell r="F515">
            <v>7</v>
          </cell>
        </row>
        <row r="516">
          <cell r="D516" t="str">
            <v>043TOS-901</v>
          </cell>
          <cell r="E516" t="str">
            <v>043TOS-901-TS05</v>
          </cell>
          <cell r="F516">
            <v>7</v>
          </cell>
        </row>
        <row r="517">
          <cell r="D517" t="str">
            <v>043TOS-901</v>
          </cell>
          <cell r="E517" t="str">
            <v>043TOS-901-TS06</v>
          </cell>
          <cell r="F517">
            <v>7</v>
          </cell>
        </row>
        <row r="518">
          <cell r="D518" t="str">
            <v>043TOS-901</v>
          </cell>
          <cell r="E518" t="str">
            <v>043TOS-901-TS07</v>
          </cell>
          <cell r="F518">
            <v>7</v>
          </cell>
        </row>
        <row r="519">
          <cell r="D519" t="str">
            <v>043TOS-901</v>
          </cell>
          <cell r="E519" t="str">
            <v>043TOS-901-TS08</v>
          </cell>
          <cell r="F519">
            <v>7</v>
          </cell>
        </row>
        <row r="520">
          <cell r="D520" t="str">
            <v>043TOS-901</v>
          </cell>
          <cell r="E520" t="str">
            <v>043TOS-901-TS09</v>
          </cell>
          <cell r="F520">
            <v>7</v>
          </cell>
        </row>
        <row r="521">
          <cell r="D521" t="str">
            <v>043TOS-901</v>
          </cell>
          <cell r="E521" t="str">
            <v>043TOS-901-TS11</v>
          </cell>
          <cell r="F521">
            <v>0</v>
          </cell>
        </row>
        <row r="522">
          <cell r="D522" t="str">
            <v>043TOS-902</v>
          </cell>
          <cell r="E522" t="str">
            <v>043TOS-902-TS01</v>
          </cell>
          <cell r="F522">
            <v>0</v>
          </cell>
        </row>
        <row r="523">
          <cell r="D523" t="str">
            <v>043TOS-902</v>
          </cell>
          <cell r="E523" t="str">
            <v>043TOS-902-TS02</v>
          </cell>
          <cell r="F523">
            <v>0</v>
          </cell>
        </row>
        <row r="524">
          <cell r="D524" t="str">
            <v>043TOS-902</v>
          </cell>
          <cell r="E524" t="str">
            <v>043TOS-902-TS03</v>
          </cell>
          <cell r="F524">
            <v>0</v>
          </cell>
        </row>
        <row r="525">
          <cell r="D525" t="str">
            <v>043TOS-902</v>
          </cell>
          <cell r="E525" t="str">
            <v>043TOS-902-TS04</v>
          </cell>
          <cell r="F525">
            <v>0</v>
          </cell>
        </row>
        <row r="526">
          <cell r="D526" t="str">
            <v>043TOS-902</v>
          </cell>
          <cell r="E526" t="str">
            <v>043TOS-902-TS05</v>
          </cell>
          <cell r="F526">
            <v>0</v>
          </cell>
        </row>
        <row r="527">
          <cell r="D527" t="str">
            <v>043TOS-902</v>
          </cell>
          <cell r="E527" t="str">
            <v>043TOS-902-TS06</v>
          </cell>
          <cell r="F527">
            <v>0</v>
          </cell>
        </row>
        <row r="528">
          <cell r="D528" t="str">
            <v>043TOS-902</v>
          </cell>
          <cell r="E528" t="str">
            <v>043TOS-902-TS07</v>
          </cell>
          <cell r="F528">
            <v>0</v>
          </cell>
        </row>
        <row r="529">
          <cell r="D529" t="str">
            <v>043TOS-902</v>
          </cell>
          <cell r="E529" t="str">
            <v>043TOS-902-TS08</v>
          </cell>
          <cell r="F529">
            <v>0</v>
          </cell>
        </row>
        <row r="530">
          <cell r="D530" t="str">
            <v>043TOS-902</v>
          </cell>
          <cell r="E530" t="str">
            <v>043TOS-902-TS09</v>
          </cell>
          <cell r="F530">
            <v>0</v>
          </cell>
        </row>
        <row r="531">
          <cell r="D531" t="str">
            <v>HOLD</v>
          </cell>
          <cell r="E531" t="str">
            <v>HOLD</v>
          </cell>
        </row>
      </sheetData>
      <sheetData sheetId="3"/>
      <sheetData sheetId="4">
        <row r="3">
          <cell r="B3">
            <v>500</v>
          </cell>
          <cell r="G3" t="str">
            <v>05</v>
          </cell>
          <cell r="AJ3" t="str">
            <v>A</v>
          </cell>
          <cell r="AP3" t="str">
            <v>A01A00A</v>
          </cell>
        </row>
        <row r="4">
          <cell r="G4">
            <v>15</v>
          </cell>
          <cell r="AJ4" t="str">
            <v>AA</v>
          </cell>
          <cell r="AP4" t="str">
            <v>A01F00A</v>
          </cell>
          <cell r="AT4" t="str">
            <v>Yes (1)</v>
          </cell>
        </row>
        <row r="5">
          <cell r="G5">
            <v>37</v>
          </cell>
          <cell r="AJ5" t="str">
            <v>AC</v>
          </cell>
          <cell r="AP5" t="str">
            <v>A01F00C</v>
          </cell>
          <cell r="AT5" t="str">
            <v>Yes (1)</v>
          </cell>
        </row>
        <row r="6">
          <cell r="G6">
            <v>375</v>
          </cell>
          <cell r="AJ6" t="str">
            <v>AD</v>
          </cell>
          <cell r="AP6" t="str">
            <v>A01F00D</v>
          </cell>
          <cell r="AT6" t="str">
            <v>Yes (1)</v>
          </cell>
        </row>
        <row r="7">
          <cell r="G7">
            <v>43</v>
          </cell>
          <cell r="AJ7" t="str">
            <v>AF</v>
          </cell>
          <cell r="AP7" t="str">
            <v>A01G00A</v>
          </cell>
          <cell r="AT7" t="str">
            <v>Yes (1)</v>
          </cell>
        </row>
        <row r="8">
          <cell r="G8">
            <v>445</v>
          </cell>
          <cell r="AJ8" t="str">
            <v>AJ</v>
          </cell>
          <cell r="AP8" t="str">
            <v>A01G00C</v>
          </cell>
          <cell r="AT8" t="str">
            <v>Yes (1)</v>
          </cell>
        </row>
        <row r="9">
          <cell r="G9">
            <v>446</v>
          </cell>
          <cell r="AJ9" t="str">
            <v>AL</v>
          </cell>
          <cell r="AP9" t="str">
            <v>A01G17A</v>
          </cell>
          <cell r="AT9" t="str">
            <v>Yes (1)</v>
          </cell>
        </row>
        <row r="10">
          <cell r="G10">
            <v>47</v>
          </cell>
          <cell r="AJ10" t="str">
            <v>AM</v>
          </cell>
          <cell r="AP10" t="str">
            <v>A01G25A</v>
          </cell>
          <cell r="AT10" t="str">
            <v>Yes (1)</v>
          </cell>
        </row>
        <row r="11">
          <cell r="G11">
            <v>49</v>
          </cell>
          <cell r="AJ11" t="str">
            <v>AML</v>
          </cell>
          <cell r="AP11" t="str">
            <v>A01G32E</v>
          </cell>
          <cell r="AT11" t="str">
            <v>Yes (1)</v>
          </cell>
        </row>
        <row r="12">
          <cell r="G12">
            <v>495</v>
          </cell>
          <cell r="AJ12" t="str">
            <v>AMR</v>
          </cell>
          <cell r="AP12" t="str">
            <v>A01G37E</v>
          </cell>
          <cell r="AT12" t="str">
            <v>Yes (1)</v>
          </cell>
        </row>
        <row r="13">
          <cell r="G13">
            <v>51</v>
          </cell>
          <cell r="AJ13" t="str">
            <v>AOC</v>
          </cell>
          <cell r="AP13" t="str">
            <v>A01G39E</v>
          </cell>
          <cell r="AT13" t="str">
            <v>Yes (3)</v>
          </cell>
        </row>
        <row r="14">
          <cell r="G14">
            <v>915</v>
          </cell>
          <cell r="AJ14" t="str">
            <v>AR</v>
          </cell>
          <cell r="AP14" t="str">
            <v>A01G40A</v>
          </cell>
          <cell r="AT14" t="str">
            <v>Yes (3)</v>
          </cell>
        </row>
        <row r="15">
          <cell r="G15">
            <v>167</v>
          </cell>
          <cell r="AJ15" t="str">
            <v>AS</v>
          </cell>
          <cell r="AP15" t="str">
            <v>A01J17A</v>
          </cell>
          <cell r="AT15" t="str">
            <v>Yes (1)</v>
          </cell>
        </row>
        <row r="16">
          <cell r="G16">
            <v>223</v>
          </cell>
          <cell r="AJ16" t="str">
            <v>ASV</v>
          </cell>
          <cell r="AP16" t="str">
            <v>A01J40A</v>
          </cell>
          <cell r="AT16" t="str">
            <v>Yes (3)</v>
          </cell>
        </row>
        <row r="17">
          <cell r="G17">
            <v>224</v>
          </cell>
          <cell r="AJ17" t="str">
            <v>AW</v>
          </cell>
          <cell r="AP17" t="str">
            <v>A02F20A</v>
          </cell>
          <cell r="AT17" t="str">
            <v>Yes (1)</v>
          </cell>
        </row>
        <row r="18">
          <cell r="G18">
            <v>228</v>
          </cell>
          <cell r="AJ18" t="str">
            <v>BD</v>
          </cell>
          <cell r="AP18" t="str">
            <v>A03F00D</v>
          </cell>
          <cell r="AT18" t="str">
            <v>No</v>
          </cell>
        </row>
        <row r="19">
          <cell r="G19">
            <v>230</v>
          </cell>
          <cell r="AJ19" t="str">
            <v>BF</v>
          </cell>
          <cell r="AP19" t="str">
            <v>A22E00D</v>
          </cell>
          <cell r="AT19" t="str">
            <v>No (3)</v>
          </cell>
        </row>
        <row r="20">
          <cell r="G20">
            <v>235</v>
          </cell>
          <cell r="AJ20" t="str">
            <v>BP</v>
          </cell>
          <cell r="AP20" t="str">
            <v>A22E25A</v>
          </cell>
          <cell r="AT20" t="str">
            <v>No (3)</v>
          </cell>
        </row>
        <row r="21">
          <cell r="G21">
            <v>236</v>
          </cell>
          <cell r="AJ21" t="str">
            <v>CA</v>
          </cell>
          <cell r="AP21" t="str">
            <v>A92G22B</v>
          </cell>
          <cell r="AT21" t="str">
            <v>Yes (1)</v>
          </cell>
        </row>
        <row r="22">
          <cell r="AJ22" t="str">
            <v>CD</v>
          </cell>
          <cell r="AP22" t="str">
            <v>A92G25A</v>
          </cell>
          <cell r="AT22" t="str">
            <v>Yes (1)</v>
          </cell>
        </row>
        <row r="23">
          <cell r="AJ23" t="str">
            <v>CF</v>
          </cell>
          <cell r="AP23" t="str">
            <v>A95E25A</v>
          </cell>
          <cell r="AT23" t="str">
            <v>No (3)</v>
          </cell>
        </row>
        <row r="24">
          <cell r="AJ24" t="str">
            <v>CH</v>
          </cell>
          <cell r="AP24" t="str">
            <v>B01F00A</v>
          </cell>
          <cell r="AT24" t="str">
            <v>Yes (1)</v>
          </cell>
        </row>
        <row r="25">
          <cell r="B25" t="str">
            <v>A</v>
          </cell>
          <cell r="F25" t="str">
            <v>Air</v>
          </cell>
          <cell r="L25">
            <v>-28.888888888888889</v>
          </cell>
          <cell r="M25">
            <v>1</v>
          </cell>
          <cell r="N25">
            <v>-28.888888888888889</v>
          </cell>
          <cell r="R25" t="str">
            <v>DELETED</v>
          </cell>
          <cell r="AJ25" t="str">
            <v>CI</v>
          </cell>
          <cell r="AP25" t="str">
            <v>B01F00D</v>
          </cell>
          <cell r="AT25" t="str">
            <v>Yes (1)</v>
          </cell>
        </row>
        <row r="26">
          <cell r="B26" t="str">
            <v>B</v>
          </cell>
          <cell r="F26" t="str">
            <v>Service</v>
          </cell>
          <cell r="L26">
            <v>37.777777777777779</v>
          </cell>
          <cell r="M26">
            <v>2</v>
          </cell>
          <cell r="N26">
            <v>37.777777777777779</v>
          </cell>
          <cell r="R26" t="str">
            <v>JACKETED PIPE</v>
          </cell>
          <cell r="AJ26" t="str">
            <v>CL</v>
          </cell>
          <cell r="AP26" t="str">
            <v>B01F16B</v>
          </cell>
          <cell r="AT26" t="str">
            <v>Yes (1)</v>
          </cell>
        </row>
        <row r="27">
          <cell r="B27" t="str">
            <v>D</v>
          </cell>
          <cell r="F27" t="str">
            <v>Visual</v>
          </cell>
          <cell r="L27">
            <v>93.333333333333329</v>
          </cell>
          <cell r="M27">
            <v>3</v>
          </cell>
          <cell r="N27">
            <v>93.333333333333329</v>
          </cell>
          <cell r="AJ27" t="str">
            <v>CM</v>
          </cell>
          <cell r="AP27" t="str">
            <v>B01F26A</v>
          </cell>
          <cell r="AT27" t="str">
            <v>Yes (1)</v>
          </cell>
        </row>
        <row r="28">
          <cell r="B28" t="str">
            <v>E</v>
          </cell>
          <cell r="F28" t="str">
            <v>Water</v>
          </cell>
          <cell r="L28">
            <v>148.88888888888889</v>
          </cell>
          <cell r="M28">
            <v>4</v>
          </cell>
          <cell r="N28">
            <v>148.88888888888889</v>
          </cell>
          <cell r="AJ28" t="str">
            <v>CS</v>
          </cell>
          <cell r="AP28" t="str">
            <v>B01G00A</v>
          </cell>
          <cell r="AT28" t="str">
            <v>Yes (1)</v>
          </cell>
        </row>
        <row r="29">
          <cell r="B29" t="str">
            <v>F</v>
          </cell>
          <cell r="L29">
            <v>204.44444444444446</v>
          </cell>
          <cell r="M29">
            <v>5</v>
          </cell>
          <cell r="N29">
            <v>204.44444444444446</v>
          </cell>
          <cell r="AJ29" t="str">
            <v>CT</v>
          </cell>
          <cell r="AP29" t="str">
            <v>B01G17A</v>
          </cell>
          <cell r="AT29" t="str">
            <v>Yes (1)</v>
          </cell>
        </row>
        <row r="30">
          <cell r="B30" t="str">
            <v>G</v>
          </cell>
          <cell r="L30">
            <v>260</v>
          </cell>
          <cell r="M30">
            <v>6</v>
          </cell>
          <cell r="N30">
            <v>260</v>
          </cell>
          <cell r="AJ30" t="str">
            <v>D</v>
          </cell>
          <cell r="AP30" t="str">
            <v>B01G25A</v>
          </cell>
          <cell r="AT30" t="str">
            <v>Yes (1)</v>
          </cell>
        </row>
        <row r="31">
          <cell r="L31">
            <v>315.55555555555554</v>
          </cell>
          <cell r="M31">
            <v>7</v>
          </cell>
          <cell r="N31">
            <v>315.55555555555554</v>
          </cell>
          <cell r="AJ31" t="str">
            <v>DA</v>
          </cell>
          <cell r="AP31" t="str">
            <v>B01G29A</v>
          </cell>
          <cell r="AT31" t="str">
            <v>Yes (1)</v>
          </cell>
        </row>
        <row r="32">
          <cell r="F32" t="str">
            <v>Group 1</v>
          </cell>
          <cell r="L32">
            <v>343.33333333333331</v>
          </cell>
          <cell r="M32">
            <v>8</v>
          </cell>
          <cell r="N32">
            <v>343.33333333333331</v>
          </cell>
          <cell r="AJ32" t="str">
            <v>DC</v>
          </cell>
          <cell r="AP32" t="str">
            <v>B01G34B</v>
          </cell>
          <cell r="AT32" t="str">
            <v>Yes (1)</v>
          </cell>
        </row>
        <row r="33">
          <cell r="F33" t="str">
            <v>Group 2</v>
          </cell>
          <cell r="L33">
            <v>371.11111111111109</v>
          </cell>
          <cell r="M33">
            <v>9</v>
          </cell>
          <cell r="N33">
            <v>371.11111111111109</v>
          </cell>
          <cell r="AJ33" t="str">
            <v>DEMI</v>
          </cell>
          <cell r="AP33" t="str">
            <v>B01G40A</v>
          </cell>
          <cell r="AT33" t="str">
            <v>Yes (3)</v>
          </cell>
        </row>
        <row r="34">
          <cell r="B34" t="str">
            <v>V</v>
          </cell>
          <cell r="L34">
            <v>398.88888888888891</v>
          </cell>
          <cell r="M34">
            <v>10</v>
          </cell>
          <cell r="N34">
            <v>398.88888888888891</v>
          </cell>
          <cell r="AJ34" t="str">
            <v>DW</v>
          </cell>
          <cell r="AP34" t="str">
            <v>B01G41B</v>
          </cell>
          <cell r="AT34" t="str">
            <v>Yes (3)</v>
          </cell>
        </row>
        <row r="35">
          <cell r="B35" t="str">
            <v>L</v>
          </cell>
          <cell r="L35">
            <v>426.66666666666669</v>
          </cell>
          <cell r="M35">
            <v>11</v>
          </cell>
          <cell r="N35">
            <v>426.66666666666669</v>
          </cell>
          <cell r="AJ35" t="str">
            <v>EA</v>
          </cell>
          <cell r="AP35" t="str">
            <v>B01H16A</v>
          </cell>
          <cell r="AT35" t="str">
            <v>Yes (1)</v>
          </cell>
        </row>
        <row r="36">
          <cell r="B36" t="str">
            <v>VL</v>
          </cell>
          <cell r="L36">
            <v>454.44444444444446</v>
          </cell>
          <cell r="M36">
            <v>12</v>
          </cell>
          <cell r="N36">
            <v>454.44444444444446</v>
          </cell>
          <cell r="AJ36" t="str">
            <v>EC</v>
          </cell>
          <cell r="AP36" t="str">
            <v>B02F20A</v>
          </cell>
          <cell r="AT36" t="str">
            <v>Yes (1)</v>
          </cell>
        </row>
        <row r="37">
          <cell r="F37" t="str">
            <v>C</v>
          </cell>
          <cell r="L37">
            <v>482.22222222222223</v>
          </cell>
          <cell r="M37">
            <v>13</v>
          </cell>
          <cell r="N37">
            <v>482.22222222222223</v>
          </cell>
          <cell r="AJ37" t="str">
            <v>EFV</v>
          </cell>
          <cell r="AP37" t="str">
            <v>B02G25A</v>
          </cell>
          <cell r="AT37" t="str">
            <v>Yes (1)</v>
          </cell>
        </row>
        <row r="38">
          <cell r="F38" t="str">
            <v>CP</v>
          </cell>
          <cell r="AJ38" t="str">
            <v>EP</v>
          </cell>
          <cell r="AP38" t="str">
            <v>B22E25A</v>
          </cell>
          <cell r="AT38" t="str">
            <v>No (3)</v>
          </cell>
          <cell r="AX38">
            <v>1</v>
          </cell>
          <cell r="AY38">
            <v>1</v>
          </cell>
          <cell r="AZ38" t="str">
            <v>Carbon Steel</v>
          </cell>
          <cell r="BF38" t="str">
            <v>Group_1.1</v>
          </cell>
          <cell r="BK38" t="str">
            <v>Group</v>
          </cell>
          <cell r="BN38">
            <v>37.799999999999997</v>
          </cell>
          <cell r="BO38">
            <v>93.3</v>
          </cell>
          <cell r="BP38">
            <v>148.9</v>
          </cell>
          <cell r="BQ38">
            <v>204.4</v>
          </cell>
          <cell r="BR38">
            <v>260</v>
          </cell>
          <cell r="BS38">
            <v>315.60000000000002</v>
          </cell>
          <cell r="BT38">
            <v>343.3</v>
          </cell>
          <cell r="BU38">
            <v>371.1</v>
          </cell>
          <cell r="BV38">
            <v>398.9</v>
          </cell>
          <cell r="BW38">
            <v>426.7</v>
          </cell>
          <cell r="BX38">
            <v>454.4</v>
          </cell>
          <cell r="BY38">
            <v>482.2</v>
          </cell>
        </row>
        <row r="39">
          <cell r="F39" t="str">
            <v>H</v>
          </cell>
          <cell r="AJ39" t="str">
            <v>F</v>
          </cell>
          <cell r="AP39" t="str">
            <v>B26E14A</v>
          </cell>
          <cell r="AT39" t="str">
            <v>No (3)</v>
          </cell>
          <cell r="AX39">
            <v>2</v>
          </cell>
          <cell r="AY39">
            <v>2</v>
          </cell>
          <cell r="AZ39" t="str">
            <v>Carbon Steel Low Temp.</v>
          </cell>
          <cell r="BF39" t="str">
            <v>Group_1.3</v>
          </cell>
          <cell r="BK39" t="str">
            <v>Group_1.1</v>
          </cell>
          <cell r="BN39">
            <v>20</v>
          </cell>
          <cell r="BO39">
            <v>20</v>
          </cell>
          <cell r="BP39">
            <v>20</v>
          </cell>
          <cell r="BQ39">
            <v>20</v>
          </cell>
          <cell r="BR39">
            <v>18.899999999999999</v>
          </cell>
          <cell r="BS39">
            <v>17.3</v>
          </cell>
          <cell r="BT39">
            <v>17</v>
          </cell>
          <cell r="BU39">
            <v>16.5</v>
          </cell>
          <cell r="BV39">
            <v>13</v>
          </cell>
          <cell r="BW39">
            <v>10.8</v>
          </cell>
          <cell r="BX39">
            <v>7.0392350345443635</v>
          </cell>
          <cell r="BY39" t="str">
            <v>N/A</v>
          </cell>
        </row>
        <row r="40">
          <cell r="B40" t="str">
            <v>No</v>
          </cell>
          <cell r="F40" t="str">
            <v>NI</v>
          </cell>
          <cell r="AJ40" t="str">
            <v>FA</v>
          </cell>
          <cell r="AP40" t="str">
            <v>B56F00A</v>
          </cell>
          <cell r="AT40" t="str">
            <v>Yes (3)</v>
          </cell>
          <cell r="AX40">
            <v>3</v>
          </cell>
          <cell r="AY40">
            <v>3</v>
          </cell>
          <cell r="AZ40" t="str">
            <v>Carbon Steel Galv.</v>
          </cell>
          <cell r="BF40" t="str">
            <v>Group_1.1</v>
          </cell>
          <cell r="BK40" t="str">
            <v>Group_1.17</v>
          </cell>
          <cell r="BN40">
            <v>20</v>
          </cell>
          <cell r="BO40">
            <v>18.100000000000001</v>
          </cell>
          <cell r="BP40">
            <v>17.399999999999999</v>
          </cell>
          <cell r="BQ40">
            <v>17.2</v>
          </cell>
          <cell r="BR40">
            <v>17.100000000000001</v>
          </cell>
          <cell r="BS40">
            <v>16.8</v>
          </cell>
          <cell r="BT40">
            <v>16.600000000000001</v>
          </cell>
          <cell r="BU40">
            <v>16.3</v>
          </cell>
          <cell r="BV40">
            <v>13.2</v>
          </cell>
          <cell r="BW40">
            <v>12.8</v>
          </cell>
          <cell r="BX40">
            <v>12.1</v>
          </cell>
          <cell r="BY40">
            <v>10.9</v>
          </cell>
        </row>
        <row r="41">
          <cell r="B41" t="str">
            <v>Yes</v>
          </cell>
          <cell r="F41" t="str">
            <v>P</v>
          </cell>
          <cell r="AJ41" t="str">
            <v>FB</v>
          </cell>
          <cell r="AP41" t="str">
            <v>D01F00D</v>
          </cell>
          <cell r="AT41" t="str">
            <v>Yes (1)</v>
          </cell>
          <cell r="AX41">
            <v>21</v>
          </cell>
          <cell r="AY41">
            <v>4</v>
          </cell>
          <cell r="AZ41" t="str">
            <v>TP304 SS</v>
          </cell>
          <cell r="BK41" t="str">
            <v>Group_1.3</v>
          </cell>
          <cell r="BN41">
            <v>20</v>
          </cell>
          <cell r="BO41">
            <v>20</v>
          </cell>
          <cell r="BP41">
            <v>20</v>
          </cell>
          <cell r="BQ41">
            <v>20</v>
          </cell>
          <cell r="BR41">
            <v>18.899999999999999</v>
          </cell>
          <cell r="BS41">
            <v>17.3</v>
          </cell>
          <cell r="BT41">
            <v>17</v>
          </cell>
          <cell r="BU41">
            <v>16.5</v>
          </cell>
          <cell r="BV41">
            <v>13</v>
          </cell>
          <cell r="BW41">
            <v>10.8</v>
          </cell>
          <cell r="BX41" t="str">
            <v>N/A</v>
          </cell>
          <cell r="BY41" t="str">
            <v>N/A</v>
          </cell>
        </row>
        <row r="42">
          <cell r="AJ42" t="str">
            <v>FD</v>
          </cell>
          <cell r="AP42" t="str">
            <v>D01F16A</v>
          </cell>
          <cell r="AT42" t="str">
            <v>Yes (1)</v>
          </cell>
          <cell r="AX42">
            <v>22</v>
          </cell>
          <cell r="AY42">
            <v>5</v>
          </cell>
          <cell r="AZ42" t="str">
            <v>TP304L SS</v>
          </cell>
          <cell r="BF42" t="str">
            <v>Group_2.3</v>
          </cell>
          <cell r="BK42" t="str">
            <v>Group_1.9</v>
          </cell>
          <cell r="BN42">
            <v>20</v>
          </cell>
          <cell r="BO42">
            <v>18.7</v>
          </cell>
          <cell r="BP42">
            <v>18</v>
          </cell>
          <cell r="BQ42">
            <v>17.5</v>
          </cell>
          <cell r="BR42">
            <v>17.2</v>
          </cell>
          <cell r="BS42">
            <v>16.7</v>
          </cell>
          <cell r="BT42">
            <v>16.2</v>
          </cell>
          <cell r="BU42">
            <v>15.6</v>
          </cell>
          <cell r="BV42">
            <v>15.2</v>
          </cell>
          <cell r="BW42">
            <v>15</v>
          </cell>
          <cell r="BX42">
            <v>14.5</v>
          </cell>
          <cell r="BY42">
            <v>12.8</v>
          </cell>
        </row>
        <row r="43">
          <cell r="AJ43" t="str">
            <v>FF</v>
          </cell>
          <cell r="AP43" t="str">
            <v>D01F26A</v>
          </cell>
          <cell r="AT43" t="str">
            <v>Yes (1)</v>
          </cell>
          <cell r="AX43">
            <v>23</v>
          </cell>
          <cell r="AY43">
            <v>6</v>
          </cell>
          <cell r="AZ43" t="str">
            <v>TP316 SS</v>
          </cell>
          <cell r="BK43" t="str">
            <v>Group_2.3</v>
          </cell>
          <cell r="BN43">
            <v>16.7</v>
          </cell>
          <cell r="BO43">
            <v>16.7</v>
          </cell>
          <cell r="BP43">
            <v>16.7</v>
          </cell>
          <cell r="BQ43">
            <v>15.5</v>
          </cell>
          <cell r="BR43">
            <v>14.4</v>
          </cell>
          <cell r="BS43">
            <v>13.5</v>
          </cell>
          <cell r="BT43">
            <v>13.2</v>
          </cell>
          <cell r="BU43">
            <v>12.9</v>
          </cell>
          <cell r="BV43">
            <v>12.6</v>
          </cell>
          <cell r="BW43">
            <v>12.4</v>
          </cell>
          <cell r="BX43">
            <v>12.1</v>
          </cell>
          <cell r="BY43">
            <v>11.8</v>
          </cell>
        </row>
        <row r="44">
          <cell r="AJ44" t="str">
            <v>FG</v>
          </cell>
          <cell r="AP44" t="str">
            <v>D01H16A</v>
          </cell>
          <cell r="AT44" t="str">
            <v>Yes (1)</v>
          </cell>
          <cell r="AX44">
            <v>24</v>
          </cell>
          <cell r="AY44">
            <v>7</v>
          </cell>
          <cell r="AZ44" t="str">
            <v>TP316L SS</v>
          </cell>
          <cell r="BF44" t="str">
            <v>Group_2.3</v>
          </cell>
          <cell r="BK44" t="str">
            <v>Group_2.4</v>
          </cell>
          <cell r="BN44">
            <v>16.7</v>
          </cell>
          <cell r="BO44">
            <v>16.7</v>
          </cell>
          <cell r="BP44">
            <v>16.7</v>
          </cell>
          <cell r="BQ44">
            <v>16.7</v>
          </cell>
          <cell r="BR44">
            <v>16.100000000000001</v>
          </cell>
          <cell r="BS44">
            <v>15.2</v>
          </cell>
          <cell r="BT44">
            <v>14.9</v>
          </cell>
          <cell r="BU44">
            <v>14.6</v>
          </cell>
          <cell r="BV44">
            <v>14.3</v>
          </cell>
          <cell r="BW44">
            <v>14.1</v>
          </cell>
          <cell r="BX44">
            <v>14</v>
          </cell>
          <cell r="BY44">
            <v>13.8</v>
          </cell>
        </row>
        <row r="45">
          <cell r="K45">
            <v>0.5</v>
          </cell>
          <cell r="AJ45" t="str">
            <v>FL</v>
          </cell>
          <cell r="AP45" t="str">
            <v>D54F26A</v>
          </cell>
          <cell r="AT45" t="str">
            <v>Yes (2)</v>
          </cell>
          <cell r="AX45">
            <v>25</v>
          </cell>
          <cell r="AY45">
            <v>8</v>
          </cell>
          <cell r="AZ45" t="str">
            <v>Duplex SS</v>
          </cell>
          <cell r="BF45" t="str">
            <v>Group_2.8</v>
          </cell>
          <cell r="BK45" t="str">
            <v>Group_2.8</v>
          </cell>
          <cell r="BN45">
            <v>30</v>
          </cell>
          <cell r="BO45">
            <v>30</v>
          </cell>
          <cell r="BP45">
            <v>28.9</v>
          </cell>
          <cell r="BQ45">
            <v>27.9</v>
          </cell>
          <cell r="BR45">
            <v>27.2</v>
          </cell>
          <cell r="BS45">
            <v>26.9</v>
          </cell>
          <cell r="BT45" t="str">
            <v>N/A</v>
          </cell>
          <cell r="BU45" t="str">
            <v>N/A</v>
          </cell>
          <cell r="BV45" t="str">
            <v>N/A</v>
          </cell>
          <cell r="BW45" t="str">
            <v>N/A</v>
          </cell>
          <cell r="BX45" t="str">
            <v>N/A</v>
          </cell>
          <cell r="BY45" t="str">
            <v>N/A</v>
          </cell>
        </row>
        <row r="46">
          <cell r="G46">
            <v>0</v>
          </cell>
          <cell r="K46">
            <v>0.75</v>
          </cell>
          <cell r="AJ46" t="str">
            <v>FLO</v>
          </cell>
          <cell r="AP46" t="str">
            <v>E01F26A</v>
          </cell>
          <cell r="AT46" t="str">
            <v>Yes (1)</v>
          </cell>
          <cell r="AX46">
            <v>26</v>
          </cell>
          <cell r="AY46">
            <v>9</v>
          </cell>
          <cell r="AZ46" t="str">
            <v>TP321 SS</v>
          </cell>
          <cell r="BF46" t="str">
            <v>Group_2.4</v>
          </cell>
          <cell r="BK46" t="str">
            <v>Group_3.8A</v>
          </cell>
          <cell r="BN46">
            <v>30</v>
          </cell>
          <cell r="BO46">
            <v>30</v>
          </cell>
          <cell r="BP46">
            <v>30</v>
          </cell>
          <cell r="BQ46">
            <v>30</v>
          </cell>
          <cell r="BR46">
            <v>28.6</v>
          </cell>
          <cell r="BS46">
            <v>27.1</v>
          </cell>
          <cell r="BT46">
            <v>26.5</v>
          </cell>
          <cell r="BU46">
            <v>25.9</v>
          </cell>
          <cell r="BV46">
            <v>25.5</v>
          </cell>
          <cell r="BW46">
            <v>25.1</v>
          </cell>
          <cell r="BX46" t="str">
            <v>N/A</v>
          </cell>
          <cell r="BY46" t="str">
            <v>N/A</v>
          </cell>
        </row>
        <row r="47">
          <cell r="G47">
            <v>14</v>
          </cell>
          <cell r="K47">
            <v>1</v>
          </cell>
          <cell r="AJ47" t="str">
            <v>FLOR</v>
          </cell>
          <cell r="AP47" t="str">
            <v>E01F34A</v>
          </cell>
          <cell r="AT47" t="str">
            <v>Yes (1)</v>
          </cell>
          <cell r="AX47">
            <v>27</v>
          </cell>
          <cell r="AY47">
            <v>10</v>
          </cell>
          <cell r="AZ47" t="str">
            <v>TP321H SS</v>
          </cell>
          <cell r="BK47" t="str">
            <v>Group_3.8B</v>
          </cell>
          <cell r="BN47">
            <v>23.3</v>
          </cell>
          <cell r="BO47">
            <v>23.3</v>
          </cell>
          <cell r="BP47">
            <v>23.3</v>
          </cell>
          <cell r="BQ47">
            <v>23.3</v>
          </cell>
          <cell r="BR47">
            <v>23.3</v>
          </cell>
          <cell r="BS47">
            <v>23.3</v>
          </cell>
          <cell r="BT47">
            <v>23.3</v>
          </cell>
          <cell r="BU47">
            <v>23.3</v>
          </cell>
          <cell r="BV47">
            <v>23.2</v>
          </cell>
          <cell r="BW47">
            <v>23</v>
          </cell>
          <cell r="BX47">
            <v>22.9</v>
          </cell>
          <cell r="BY47">
            <v>22.8</v>
          </cell>
        </row>
        <row r="48">
          <cell r="G48">
            <v>16</v>
          </cell>
          <cell r="K48">
            <v>1.5</v>
          </cell>
          <cell r="AJ48" t="str">
            <v>FO</v>
          </cell>
          <cell r="AP48" t="str">
            <v>E01G25A</v>
          </cell>
          <cell r="AT48" t="str">
            <v>Yes (1)</v>
          </cell>
          <cell r="AX48">
            <v>40</v>
          </cell>
          <cell r="AY48">
            <v>11</v>
          </cell>
          <cell r="AZ48" t="str">
            <v>Incoloy</v>
          </cell>
          <cell r="BF48" t="str">
            <v>Group_3.8B</v>
          </cell>
        </row>
        <row r="49">
          <cell r="G49">
            <v>17</v>
          </cell>
          <cell r="K49">
            <v>2</v>
          </cell>
          <cell r="AJ49" t="str">
            <v>FW</v>
          </cell>
          <cell r="AP49" t="str">
            <v>E01G34A</v>
          </cell>
          <cell r="AT49" t="str">
            <v>Yes (1)</v>
          </cell>
          <cell r="AX49">
            <v>53</v>
          </cell>
          <cell r="AY49">
            <v>12</v>
          </cell>
          <cell r="AZ49" t="str">
            <v>1Cr-1/2Mo</v>
          </cell>
        </row>
        <row r="50">
          <cell r="C50" t="str">
            <v>E</v>
          </cell>
          <cell r="G50">
            <v>20</v>
          </cell>
          <cell r="K50">
            <v>3</v>
          </cell>
          <cell r="AJ50" t="str">
            <v>GA</v>
          </cell>
          <cell r="AP50" t="str">
            <v>E01G40A</v>
          </cell>
          <cell r="AT50" t="str">
            <v>Yes (3)</v>
          </cell>
          <cell r="AX50">
            <v>54</v>
          </cell>
          <cell r="AY50">
            <v>13</v>
          </cell>
          <cell r="AZ50" t="str">
            <v>1 1/4Cr-1/2Mo</v>
          </cell>
          <cell r="BF50" t="str">
            <v>Group_1.9</v>
          </cell>
        </row>
        <row r="51">
          <cell r="C51" t="str">
            <v>F</v>
          </cell>
          <cell r="G51">
            <v>22</v>
          </cell>
          <cell r="K51">
            <v>4</v>
          </cell>
          <cell r="AJ51" t="str">
            <v>GP</v>
          </cell>
          <cell r="AP51" t="str">
            <v>E01G41A</v>
          </cell>
          <cell r="AT51" t="str">
            <v>Yes (3)</v>
          </cell>
          <cell r="AX51">
            <v>55</v>
          </cell>
          <cell r="AY51">
            <v>14</v>
          </cell>
          <cell r="AZ51" t="str">
            <v>2 1/4Cr-1Mo</v>
          </cell>
        </row>
        <row r="52">
          <cell r="C52" t="str">
            <v>G</v>
          </cell>
          <cell r="G52">
            <v>25</v>
          </cell>
          <cell r="K52">
            <v>6</v>
          </cell>
          <cell r="AJ52" t="str">
            <v>GS</v>
          </cell>
          <cell r="AP52" t="str">
            <v>F01F00A</v>
          </cell>
          <cell r="AT52" t="str">
            <v>Yes (1)</v>
          </cell>
          <cell r="AX52">
            <v>56</v>
          </cell>
          <cell r="AY52">
            <v>15</v>
          </cell>
          <cell r="AZ52" t="str">
            <v>5Cr-1/2Mo</v>
          </cell>
          <cell r="BF52" t="str">
            <v>Group_1.17</v>
          </cell>
        </row>
        <row r="53">
          <cell r="C53" t="str">
            <v>H</v>
          </cell>
          <cell r="G53">
            <v>26</v>
          </cell>
          <cell r="K53">
            <v>8</v>
          </cell>
          <cell r="AJ53" t="str">
            <v>H</v>
          </cell>
          <cell r="AP53" t="str">
            <v>F01F34A</v>
          </cell>
          <cell r="AT53" t="str">
            <v>Yes (1)</v>
          </cell>
          <cell r="AX53">
            <v>57</v>
          </cell>
          <cell r="AY53">
            <v>16</v>
          </cell>
          <cell r="AZ53" t="str">
            <v>9Cr-1Mo</v>
          </cell>
        </row>
        <row r="54">
          <cell r="C54" t="str">
            <v>J</v>
          </cell>
          <cell r="G54">
            <v>29</v>
          </cell>
          <cell r="K54">
            <v>10</v>
          </cell>
          <cell r="AJ54" t="str">
            <v>HS</v>
          </cell>
          <cell r="AP54" t="str">
            <v>F01G25A</v>
          </cell>
          <cell r="AT54" t="str">
            <v>Yes (1)</v>
          </cell>
          <cell r="AX54">
            <v>92</v>
          </cell>
          <cell r="AY54">
            <v>17</v>
          </cell>
          <cell r="AZ54" t="str">
            <v>Carbon Steel Jacketed</v>
          </cell>
          <cell r="BF54" t="str">
            <v>Group_1.1</v>
          </cell>
        </row>
        <row r="55">
          <cell r="G55">
            <v>32</v>
          </cell>
          <cell r="K55">
            <v>12</v>
          </cell>
          <cell r="AJ55" t="str">
            <v>IA</v>
          </cell>
          <cell r="AP55" t="str">
            <v>F01G34A</v>
          </cell>
          <cell r="AT55" t="str">
            <v>Yes (1)</v>
          </cell>
          <cell r="AX55">
            <v>95</v>
          </cell>
          <cell r="AY55">
            <v>18</v>
          </cell>
          <cell r="AZ55" t="str">
            <v>Alloy 22 Jacketed</v>
          </cell>
          <cell r="BF55" t="str">
            <v>Group_3.8A</v>
          </cell>
        </row>
        <row r="56">
          <cell r="G56">
            <v>34</v>
          </cell>
          <cell r="K56">
            <v>14</v>
          </cell>
          <cell r="AJ56" t="str">
            <v>LO</v>
          </cell>
          <cell r="AP56" t="str">
            <v>F01G40A</v>
          </cell>
          <cell r="AT56" t="str">
            <v>Yes (3)</v>
          </cell>
        </row>
        <row r="57">
          <cell r="G57">
            <v>37</v>
          </cell>
          <cell r="K57">
            <v>16</v>
          </cell>
          <cell r="AJ57" t="str">
            <v>LPG</v>
          </cell>
          <cell r="AP57" t="str">
            <v>F22E25A</v>
          </cell>
          <cell r="AT57" t="str">
            <v>No (3)</v>
          </cell>
        </row>
        <row r="58">
          <cell r="B58" t="str">
            <v>A</v>
          </cell>
          <cell r="G58">
            <v>39</v>
          </cell>
          <cell r="K58">
            <v>18</v>
          </cell>
          <cell r="AJ58" t="str">
            <v>LS</v>
          </cell>
          <cell r="AP58" t="str">
            <v>F25E25A</v>
          </cell>
          <cell r="AT58" t="str">
            <v>No (3)</v>
          </cell>
        </row>
        <row r="59">
          <cell r="B59" t="str">
            <v>B</v>
          </cell>
          <cell r="G59">
            <v>40</v>
          </cell>
          <cell r="K59">
            <v>20</v>
          </cell>
          <cell r="AJ59" t="str">
            <v>N</v>
          </cell>
          <cell r="AP59" t="str">
            <v>F26F14A</v>
          </cell>
          <cell r="AT59" t="str">
            <v>No (3)</v>
          </cell>
          <cell r="AX59">
            <v>1</v>
          </cell>
        </row>
        <row r="60">
          <cell r="B60" t="str">
            <v>C</v>
          </cell>
          <cell r="G60">
            <v>41</v>
          </cell>
          <cell r="K60">
            <v>24</v>
          </cell>
          <cell r="AJ60" t="str">
            <v>NA</v>
          </cell>
          <cell r="AP60" t="str">
            <v>F40F14A</v>
          </cell>
          <cell r="AT60" t="str">
            <v>No (3)</v>
          </cell>
          <cell r="AX60">
            <v>2</v>
          </cell>
        </row>
        <row r="61">
          <cell r="B61" t="str">
            <v>D</v>
          </cell>
          <cell r="K61">
            <v>26</v>
          </cell>
          <cell r="AJ61" t="str">
            <v>NAS</v>
          </cell>
          <cell r="AP61" t="str">
            <v>F54F16A</v>
          </cell>
          <cell r="AT61" t="str">
            <v>Yes (3)</v>
          </cell>
          <cell r="AX61">
            <v>3</v>
          </cell>
        </row>
        <row r="62">
          <cell r="B62" t="str">
            <v>E</v>
          </cell>
          <cell r="K62">
            <v>28</v>
          </cell>
          <cell r="AJ62" t="str">
            <v>NF</v>
          </cell>
          <cell r="AP62" t="str">
            <v>G24E34A</v>
          </cell>
          <cell r="AT62" t="str">
            <v>No (3)</v>
          </cell>
          <cell r="AX62">
            <v>22</v>
          </cell>
        </row>
        <row r="63">
          <cell r="K63">
            <v>30</v>
          </cell>
          <cell r="AJ63" t="str">
            <v>NG</v>
          </cell>
          <cell r="AX63">
            <v>24</v>
          </cell>
        </row>
        <row r="64">
          <cell r="K64">
            <v>32</v>
          </cell>
          <cell r="AJ64" t="str">
            <v>NH</v>
          </cell>
          <cell r="AX64">
            <v>25</v>
          </cell>
        </row>
        <row r="65">
          <cell r="K65">
            <v>34</v>
          </cell>
          <cell r="AJ65" t="str">
            <v>OWS</v>
          </cell>
          <cell r="AX65">
            <v>26</v>
          </cell>
        </row>
        <row r="66">
          <cell r="B66" t="str">
            <v>-</v>
          </cell>
          <cell r="K66">
            <v>36</v>
          </cell>
          <cell r="AJ66" t="str">
            <v>P</v>
          </cell>
          <cell r="AX66">
            <v>40</v>
          </cell>
        </row>
        <row r="67">
          <cell r="B67" t="str">
            <v>EP</v>
          </cell>
          <cell r="K67">
            <v>38</v>
          </cell>
          <cell r="AJ67" t="str">
            <v>PA</v>
          </cell>
          <cell r="AX67">
            <v>54</v>
          </cell>
        </row>
        <row r="68">
          <cell r="B68" t="str">
            <v>EW</v>
          </cell>
          <cell r="K68">
            <v>40</v>
          </cell>
          <cell r="AJ68" t="str">
            <v>PG</v>
          </cell>
          <cell r="AX68">
            <v>56</v>
          </cell>
        </row>
        <row r="69">
          <cell r="B69" t="str">
            <v>SJ</v>
          </cell>
          <cell r="K69">
            <v>42</v>
          </cell>
          <cell r="AJ69" t="str">
            <v>PO</v>
          </cell>
          <cell r="AX69">
            <v>92</v>
          </cell>
        </row>
        <row r="70">
          <cell r="B70" t="str">
            <v>ST</v>
          </cell>
          <cell r="K70">
            <v>44</v>
          </cell>
          <cell r="AJ70" t="str">
            <v>PS</v>
          </cell>
          <cell r="AX70">
            <v>95</v>
          </cell>
        </row>
        <row r="71">
          <cell r="B71" t="str">
            <v>SW</v>
          </cell>
          <cell r="K71">
            <v>46</v>
          </cell>
          <cell r="AJ71" t="str">
            <v>PW</v>
          </cell>
        </row>
        <row r="72">
          <cell r="K72">
            <v>48</v>
          </cell>
          <cell r="AJ72" t="str">
            <v>RW</v>
          </cell>
        </row>
        <row r="73">
          <cell r="K73">
            <v>52</v>
          </cell>
          <cell r="AJ73" t="str">
            <v>S</v>
          </cell>
        </row>
        <row r="74">
          <cell r="AJ74" t="str">
            <v>SAS</v>
          </cell>
        </row>
        <row r="75">
          <cell r="AJ75" t="str">
            <v>SAV</v>
          </cell>
        </row>
        <row r="76">
          <cell r="AJ76" t="str">
            <v>SG</v>
          </cell>
        </row>
        <row r="77">
          <cell r="AJ77" t="str">
            <v>SGF</v>
          </cell>
        </row>
        <row r="78">
          <cell r="AJ78" t="str">
            <v>SGJ</v>
          </cell>
        </row>
        <row r="79">
          <cell r="AJ79" t="str">
            <v>SH</v>
          </cell>
        </row>
        <row r="80">
          <cell r="AJ80" t="str">
            <v>SL</v>
          </cell>
        </row>
        <row r="81">
          <cell r="AJ81" t="str">
            <v>SLJ</v>
          </cell>
        </row>
        <row r="82">
          <cell r="AJ82" t="str">
            <v>SLS</v>
          </cell>
        </row>
        <row r="83">
          <cell r="AJ83" t="str">
            <v>SLOP</v>
          </cell>
        </row>
        <row r="84">
          <cell r="AJ84" t="str">
            <v>SM</v>
          </cell>
        </row>
        <row r="85">
          <cell r="AJ85" t="str">
            <v>SO</v>
          </cell>
        </row>
        <row r="86">
          <cell r="AJ86" t="str">
            <v>SP</v>
          </cell>
        </row>
        <row r="87">
          <cell r="AJ87" t="str">
            <v>SW</v>
          </cell>
        </row>
        <row r="88">
          <cell r="AJ88" t="str">
            <v>SWD</v>
          </cell>
        </row>
        <row r="89">
          <cell r="AJ89" t="str">
            <v>TS</v>
          </cell>
        </row>
        <row r="90">
          <cell r="AJ90" t="str">
            <v>TSJ</v>
          </cell>
        </row>
        <row r="91">
          <cell r="AJ91" t="str">
            <v>TW</v>
          </cell>
        </row>
        <row r="92">
          <cell r="AJ92" t="str">
            <v>UW</v>
          </cell>
        </row>
        <row r="93">
          <cell r="AJ93" t="str">
            <v>WAV</v>
          </cell>
        </row>
        <row r="94">
          <cell r="AJ94" t="str">
            <v>WAS</v>
          </cell>
        </row>
        <row r="95">
          <cell r="AJ95" t="str">
            <v>WB</v>
          </cell>
        </row>
        <row r="96">
          <cell r="AJ96" t="str">
            <v>WR</v>
          </cell>
        </row>
        <row r="97">
          <cell r="AJ97" t="str">
            <v>WS</v>
          </cell>
        </row>
        <row r="98">
          <cell r="AJ98" t="str">
            <v>WW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2"/>
  <sheetViews>
    <sheetView tabSelected="1" workbookViewId="0">
      <selection activeCell="A33" sqref="A33:XFD39"/>
    </sheetView>
  </sheetViews>
  <sheetFormatPr defaultRowHeight="15" x14ac:dyDescent="0.25"/>
  <cols>
    <col min="1" max="1" width="5.85546875" style="4" bestFit="1" customWidth="1"/>
    <col min="2" max="2" width="12.7109375" customWidth="1"/>
    <col min="3" max="3" width="6.28515625" bestFit="1" customWidth="1"/>
    <col min="4" max="4" width="8.85546875" bestFit="1" customWidth="1"/>
    <col min="5" max="5" width="7.28515625" bestFit="1" customWidth="1"/>
    <col min="6" max="6" width="7.28515625" customWidth="1"/>
    <col min="7" max="7" width="7.5703125" bestFit="1" customWidth="1"/>
    <col min="10" max="10" width="7.85546875" bestFit="1" customWidth="1"/>
    <col min="11" max="11" width="8.5703125" bestFit="1" customWidth="1"/>
    <col min="12" max="12" width="4.42578125" style="6" bestFit="1" customWidth="1"/>
    <col min="13" max="13" width="8.28515625" style="6" bestFit="1" customWidth="1"/>
    <col min="14" max="14" width="7.42578125" style="6" bestFit="1" customWidth="1"/>
    <col min="15" max="15" width="9.7109375" style="6" customWidth="1"/>
    <col min="16" max="16" width="10.28515625" style="6" customWidth="1"/>
    <col min="17" max="18" width="9.140625" style="6"/>
    <col min="241" max="241" width="5.85546875" bestFit="1" customWidth="1"/>
    <col min="242" max="242" width="8.85546875" bestFit="1" customWidth="1"/>
    <col min="243" max="243" width="6.28515625" bestFit="1" customWidth="1"/>
    <col min="244" max="244" width="8.85546875" bestFit="1" customWidth="1"/>
    <col min="245" max="245" width="7.28515625" bestFit="1" customWidth="1"/>
    <col min="246" max="246" width="7.5703125" bestFit="1" customWidth="1"/>
    <col min="249" max="249" width="7.85546875" bestFit="1" customWidth="1"/>
    <col min="250" max="250" width="8.5703125" bestFit="1" customWidth="1"/>
    <col min="251" max="251" width="7.85546875" bestFit="1" customWidth="1"/>
    <col min="252" max="253" width="8.5703125" bestFit="1" customWidth="1"/>
    <col min="254" max="254" width="4.42578125" bestFit="1" customWidth="1"/>
    <col min="255" max="255" width="8.28515625" bestFit="1" customWidth="1"/>
    <col min="256" max="256" width="7.42578125" bestFit="1" customWidth="1"/>
    <col min="257" max="257" width="9.7109375" customWidth="1"/>
    <col min="258" max="258" width="10.28515625" customWidth="1"/>
    <col min="497" max="497" width="5.85546875" bestFit="1" customWidth="1"/>
    <col min="498" max="498" width="8.85546875" bestFit="1" customWidth="1"/>
    <col min="499" max="499" width="6.28515625" bestFit="1" customWidth="1"/>
    <col min="500" max="500" width="8.85546875" bestFit="1" customWidth="1"/>
    <col min="501" max="501" width="7.28515625" bestFit="1" customWidth="1"/>
    <col min="502" max="502" width="7.5703125" bestFit="1" customWidth="1"/>
    <col min="505" max="505" width="7.85546875" bestFit="1" customWidth="1"/>
    <col min="506" max="506" width="8.5703125" bestFit="1" customWidth="1"/>
    <col min="507" max="507" width="7.85546875" bestFit="1" customWidth="1"/>
    <col min="508" max="509" width="8.5703125" bestFit="1" customWidth="1"/>
    <col min="510" max="510" width="4.42578125" bestFit="1" customWidth="1"/>
    <col min="511" max="511" width="8.28515625" bestFit="1" customWidth="1"/>
    <col min="512" max="512" width="7.42578125" bestFit="1" customWidth="1"/>
    <col min="513" max="513" width="9.7109375" customWidth="1"/>
    <col min="514" max="514" width="10.28515625" customWidth="1"/>
    <col min="753" max="753" width="5.85546875" bestFit="1" customWidth="1"/>
    <col min="754" max="754" width="8.85546875" bestFit="1" customWidth="1"/>
    <col min="755" max="755" width="6.28515625" bestFit="1" customWidth="1"/>
    <col min="756" max="756" width="8.85546875" bestFit="1" customWidth="1"/>
    <col min="757" max="757" width="7.28515625" bestFit="1" customWidth="1"/>
    <col min="758" max="758" width="7.5703125" bestFit="1" customWidth="1"/>
    <col min="761" max="761" width="7.85546875" bestFit="1" customWidth="1"/>
    <col min="762" max="762" width="8.5703125" bestFit="1" customWidth="1"/>
    <col min="763" max="763" width="7.85546875" bestFit="1" customWidth="1"/>
    <col min="764" max="765" width="8.5703125" bestFit="1" customWidth="1"/>
    <col min="766" max="766" width="4.42578125" bestFit="1" customWidth="1"/>
    <col min="767" max="767" width="8.28515625" bestFit="1" customWidth="1"/>
    <col min="768" max="768" width="7.42578125" bestFit="1" customWidth="1"/>
    <col min="769" max="769" width="9.7109375" customWidth="1"/>
    <col min="770" max="770" width="10.28515625" customWidth="1"/>
    <col min="1009" max="1009" width="5.85546875" bestFit="1" customWidth="1"/>
    <col min="1010" max="1010" width="8.85546875" bestFit="1" customWidth="1"/>
    <col min="1011" max="1011" width="6.28515625" bestFit="1" customWidth="1"/>
    <col min="1012" max="1012" width="8.85546875" bestFit="1" customWidth="1"/>
    <col min="1013" max="1013" width="7.28515625" bestFit="1" customWidth="1"/>
    <col min="1014" max="1014" width="7.5703125" bestFit="1" customWidth="1"/>
    <col min="1017" max="1017" width="7.85546875" bestFit="1" customWidth="1"/>
    <col min="1018" max="1018" width="8.5703125" bestFit="1" customWidth="1"/>
    <col min="1019" max="1019" width="7.85546875" bestFit="1" customWidth="1"/>
    <col min="1020" max="1021" width="8.5703125" bestFit="1" customWidth="1"/>
    <col min="1022" max="1022" width="4.42578125" bestFit="1" customWidth="1"/>
    <col min="1023" max="1023" width="8.28515625" bestFit="1" customWidth="1"/>
    <col min="1024" max="1024" width="7.42578125" bestFit="1" customWidth="1"/>
    <col min="1025" max="1025" width="9.7109375" customWidth="1"/>
    <col min="1026" max="1026" width="10.28515625" customWidth="1"/>
    <col min="1265" max="1265" width="5.85546875" bestFit="1" customWidth="1"/>
    <col min="1266" max="1266" width="8.85546875" bestFit="1" customWidth="1"/>
    <col min="1267" max="1267" width="6.28515625" bestFit="1" customWidth="1"/>
    <col min="1268" max="1268" width="8.85546875" bestFit="1" customWidth="1"/>
    <col min="1269" max="1269" width="7.28515625" bestFit="1" customWidth="1"/>
    <col min="1270" max="1270" width="7.5703125" bestFit="1" customWidth="1"/>
    <col min="1273" max="1273" width="7.85546875" bestFit="1" customWidth="1"/>
    <col min="1274" max="1274" width="8.5703125" bestFit="1" customWidth="1"/>
    <col min="1275" max="1275" width="7.85546875" bestFit="1" customWidth="1"/>
    <col min="1276" max="1277" width="8.5703125" bestFit="1" customWidth="1"/>
    <col min="1278" max="1278" width="4.42578125" bestFit="1" customWidth="1"/>
    <col min="1279" max="1279" width="8.28515625" bestFit="1" customWidth="1"/>
    <col min="1280" max="1280" width="7.42578125" bestFit="1" customWidth="1"/>
    <col min="1281" max="1281" width="9.7109375" customWidth="1"/>
    <col min="1282" max="1282" width="10.28515625" customWidth="1"/>
    <col min="1521" max="1521" width="5.85546875" bestFit="1" customWidth="1"/>
    <col min="1522" max="1522" width="8.85546875" bestFit="1" customWidth="1"/>
    <col min="1523" max="1523" width="6.28515625" bestFit="1" customWidth="1"/>
    <col min="1524" max="1524" width="8.85546875" bestFit="1" customWidth="1"/>
    <col min="1525" max="1525" width="7.28515625" bestFit="1" customWidth="1"/>
    <col min="1526" max="1526" width="7.5703125" bestFit="1" customWidth="1"/>
    <col min="1529" max="1529" width="7.85546875" bestFit="1" customWidth="1"/>
    <col min="1530" max="1530" width="8.5703125" bestFit="1" customWidth="1"/>
    <col min="1531" max="1531" width="7.85546875" bestFit="1" customWidth="1"/>
    <col min="1532" max="1533" width="8.5703125" bestFit="1" customWidth="1"/>
    <col min="1534" max="1534" width="4.42578125" bestFit="1" customWidth="1"/>
    <col min="1535" max="1535" width="8.28515625" bestFit="1" customWidth="1"/>
    <col min="1536" max="1536" width="7.42578125" bestFit="1" customWidth="1"/>
    <col min="1537" max="1537" width="9.7109375" customWidth="1"/>
    <col min="1538" max="1538" width="10.28515625" customWidth="1"/>
    <col min="1777" max="1777" width="5.85546875" bestFit="1" customWidth="1"/>
    <col min="1778" max="1778" width="8.85546875" bestFit="1" customWidth="1"/>
    <col min="1779" max="1779" width="6.28515625" bestFit="1" customWidth="1"/>
    <col min="1780" max="1780" width="8.85546875" bestFit="1" customWidth="1"/>
    <col min="1781" max="1781" width="7.28515625" bestFit="1" customWidth="1"/>
    <col min="1782" max="1782" width="7.5703125" bestFit="1" customWidth="1"/>
    <col min="1785" max="1785" width="7.85546875" bestFit="1" customWidth="1"/>
    <col min="1786" max="1786" width="8.5703125" bestFit="1" customWidth="1"/>
    <col min="1787" max="1787" width="7.85546875" bestFit="1" customWidth="1"/>
    <col min="1788" max="1789" width="8.5703125" bestFit="1" customWidth="1"/>
    <col min="1790" max="1790" width="4.42578125" bestFit="1" customWidth="1"/>
    <col min="1791" max="1791" width="8.28515625" bestFit="1" customWidth="1"/>
    <col min="1792" max="1792" width="7.42578125" bestFit="1" customWidth="1"/>
    <col min="1793" max="1793" width="9.7109375" customWidth="1"/>
    <col min="1794" max="1794" width="10.28515625" customWidth="1"/>
    <col min="2033" max="2033" width="5.85546875" bestFit="1" customWidth="1"/>
    <col min="2034" max="2034" width="8.85546875" bestFit="1" customWidth="1"/>
    <col min="2035" max="2035" width="6.28515625" bestFit="1" customWidth="1"/>
    <col min="2036" max="2036" width="8.85546875" bestFit="1" customWidth="1"/>
    <col min="2037" max="2037" width="7.28515625" bestFit="1" customWidth="1"/>
    <col min="2038" max="2038" width="7.5703125" bestFit="1" customWidth="1"/>
    <col min="2041" max="2041" width="7.85546875" bestFit="1" customWidth="1"/>
    <col min="2042" max="2042" width="8.5703125" bestFit="1" customWidth="1"/>
    <col min="2043" max="2043" width="7.85546875" bestFit="1" customWidth="1"/>
    <col min="2044" max="2045" width="8.5703125" bestFit="1" customWidth="1"/>
    <col min="2046" max="2046" width="4.42578125" bestFit="1" customWidth="1"/>
    <col min="2047" max="2047" width="8.28515625" bestFit="1" customWidth="1"/>
    <col min="2048" max="2048" width="7.42578125" bestFit="1" customWidth="1"/>
    <col min="2049" max="2049" width="9.7109375" customWidth="1"/>
    <col min="2050" max="2050" width="10.28515625" customWidth="1"/>
    <col min="2289" max="2289" width="5.85546875" bestFit="1" customWidth="1"/>
    <col min="2290" max="2290" width="8.85546875" bestFit="1" customWidth="1"/>
    <col min="2291" max="2291" width="6.28515625" bestFit="1" customWidth="1"/>
    <col min="2292" max="2292" width="8.85546875" bestFit="1" customWidth="1"/>
    <col min="2293" max="2293" width="7.28515625" bestFit="1" customWidth="1"/>
    <col min="2294" max="2294" width="7.5703125" bestFit="1" customWidth="1"/>
    <col min="2297" max="2297" width="7.85546875" bestFit="1" customWidth="1"/>
    <col min="2298" max="2298" width="8.5703125" bestFit="1" customWidth="1"/>
    <col min="2299" max="2299" width="7.85546875" bestFit="1" customWidth="1"/>
    <col min="2300" max="2301" width="8.5703125" bestFit="1" customWidth="1"/>
    <col min="2302" max="2302" width="4.42578125" bestFit="1" customWidth="1"/>
    <col min="2303" max="2303" width="8.28515625" bestFit="1" customWidth="1"/>
    <col min="2304" max="2304" width="7.42578125" bestFit="1" customWidth="1"/>
    <col min="2305" max="2305" width="9.7109375" customWidth="1"/>
    <col min="2306" max="2306" width="10.28515625" customWidth="1"/>
    <col min="2545" max="2545" width="5.85546875" bestFit="1" customWidth="1"/>
    <col min="2546" max="2546" width="8.85546875" bestFit="1" customWidth="1"/>
    <col min="2547" max="2547" width="6.28515625" bestFit="1" customWidth="1"/>
    <col min="2548" max="2548" width="8.85546875" bestFit="1" customWidth="1"/>
    <col min="2549" max="2549" width="7.28515625" bestFit="1" customWidth="1"/>
    <col min="2550" max="2550" width="7.5703125" bestFit="1" customWidth="1"/>
    <col min="2553" max="2553" width="7.85546875" bestFit="1" customWidth="1"/>
    <col min="2554" max="2554" width="8.5703125" bestFit="1" customWidth="1"/>
    <col min="2555" max="2555" width="7.85546875" bestFit="1" customWidth="1"/>
    <col min="2556" max="2557" width="8.5703125" bestFit="1" customWidth="1"/>
    <col min="2558" max="2558" width="4.42578125" bestFit="1" customWidth="1"/>
    <col min="2559" max="2559" width="8.28515625" bestFit="1" customWidth="1"/>
    <col min="2560" max="2560" width="7.42578125" bestFit="1" customWidth="1"/>
    <col min="2561" max="2561" width="9.7109375" customWidth="1"/>
    <col min="2562" max="2562" width="10.28515625" customWidth="1"/>
    <col min="2801" max="2801" width="5.85546875" bestFit="1" customWidth="1"/>
    <col min="2802" max="2802" width="8.85546875" bestFit="1" customWidth="1"/>
    <col min="2803" max="2803" width="6.28515625" bestFit="1" customWidth="1"/>
    <col min="2804" max="2804" width="8.85546875" bestFit="1" customWidth="1"/>
    <col min="2805" max="2805" width="7.28515625" bestFit="1" customWidth="1"/>
    <col min="2806" max="2806" width="7.5703125" bestFit="1" customWidth="1"/>
    <col min="2809" max="2809" width="7.85546875" bestFit="1" customWidth="1"/>
    <col min="2810" max="2810" width="8.5703125" bestFit="1" customWidth="1"/>
    <col min="2811" max="2811" width="7.85546875" bestFit="1" customWidth="1"/>
    <col min="2812" max="2813" width="8.5703125" bestFit="1" customWidth="1"/>
    <col min="2814" max="2814" width="4.42578125" bestFit="1" customWidth="1"/>
    <col min="2815" max="2815" width="8.28515625" bestFit="1" customWidth="1"/>
    <col min="2816" max="2816" width="7.42578125" bestFit="1" customWidth="1"/>
    <col min="2817" max="2817" width="9.7109375" customWidth="1"/>
    <col min="2818" max="2818" width="10.28515625" customWidth="1"/>
    <col min="3057" max="3057" width="5.85546875" bestFit="1" customWidth="1"/>
    <col min="3058" max="3058" width="8.85546875" bestFit="1" customWidth="1"/>
    <col min="3059" max="3059" width="6.28515625" bestFit="1" customWidth="1"/>
    <col min="3060" max="3060" width="8.85546875" bestFit="1" customWidth="1"/>
    <col min="3061" max="3061" width="7.28515625" bestFit="1" customWidth="1"/>
    <col min="3062" max="3062" width="7.5703125" bestFit="1" customWidth="1"/>
    <col min="3065" max="3065" width="7.85546875" bestFit="1" customWidth="1"/>
    <col min="3066" max="3066" width="8.5703125" bestFit="1" customWidth="1"/>
    <col min="3067" max="3067" width="7.85546875" bestFit="1" customWidth="1"/>
    <col min="3068" max="3069" width="8.5703125" bestFit="1" customWidth="1"/>
    <col min="3070" max="3070" width="4.42578125" bestFit="1" customWidth="1"/>
    <col min="3071" max="3071" width="8.28515625" bestFit="1" customWidth="1"/>
    <col min="3072" max="3072" width="7.42578125" bestFit="1" customWidth="1"/>
    <col min="3073" max="3073" width="9.7109375" customWidth="1"/>
    <col min="3074" max="3074" width="10.28515625" customWidth="1"/>
    <col min="3313" max="3313" width="5.85546875" bestFit="1" customWidth="1"/>
    <col min="3314" max="3314" width="8.85546875" bestFit="1" customWidth="1"/>
    <col min="3315" max="3315" width="6.28515625" bestFit="1" customWidth="1"/>
    <col min="3316" max="3316" width="8.85546875" bestFit="1" customWidth="1"/>
    <col min="3317" max="3317" width="7.28515625" bestFit="1" customWidth="1"/>
    <col min="3318" max="3318" width="7.5703125" bestFit="1" customWidth="1"/>
    <col min="3321" max="3321" width="7.85546875" bestFit="1" customWidth="1"/>
    <col min="3322" max="3322" width="8.5703125" bestFit="1" customWidth="1"/>
    <col min="3323" max="3323" width="7.85546875" bestFit="1" customWidth="1"/>
    <col min="3324" max="3325" width="8.5703125" bestFit="1" customWidth="1"/>
    <col min="3326" max="3326" width="4.42578125" bestFit="1" customWidth="1"/>
    <col min="3327" max="3327" width="8.28515625" bestFit="1" customWidth="1"/>
    <col min="3328" max="3328" width="7.42578125" bestFit="1" customWidth="1"/>
    <col min="3329" max="3329" width="9.7109375" customWidth="1"/>
    <col min="3330" max="3330" width="10.28515625" customWidth="1"/>
    <col min="3569" max="3569" width="5.85546875" bestFit="1" customWidth="1"/>
    <col min="3570" max="3570" width="8.85546875" bestFit="1" customWidth="1"/>
    <col min="3571" max="3571" width="6.28515625" bestFit="1" customWidth="1"/>
    <col min="3572" max="3572" width="8.85546875" bestFit="1" customWidth="1"/>
    <col min="3573" max="3573" width="7.28515625" bestFit="1" customWidth="1"/>
    <col min="3574" max="3574" width="7.5703125" bestFit="1" customWidth="1"/>
    <col min="3577" max="3577" width="7.85546875" bestFit="1" customWidth="1"/>
    <col min="3578" max="3578" width="8.5703125" bestFit="1" customWidth="1"/>
    <col min="3579" max="3579" width="7.85546875" bestFit="1" customWidth="1"/>
    <col min="3580" max="3581" width="8.5703125" bestFit="1" customWidth="1"/>
    <col min="3582" max="3582" width="4.42578125" bestFit="1" customWidth="1"/>
    <col min="3583" max="3583" width="8.28515625" bestFit="1" customWidth="1"/>
    <col min="3584" max="3584" width="7.42578125" bestFit="1" customWidth="1"/>
    <col min="3585" max="3585" width="9.7109375" customWidth="1"/>
    <col min="3586" max="3586" width="10.28515625" customWidth="1"/>
    <col min="3825" max="3825" width="5.85546875" bestFit="1" customWidth="1"/>
    <col min="3826" max="3826" width="8.85546875" bestFit="1" customWidth="1"/>
    <col min="3827" max="3827" width="6.28515625" bestFit="1" customWidth="1"/>
    <col min="3828" max="3828" width="8.85546875" bestFit="1" customWidth="1"/>
    <col min="3829" max="3829" width="7.28515625" bestFit="1" customWidth="1"/>
    <col min="3830" max="3830" width="7.5703125" bestFit="1" customWidth="1"/>
    <col min="3833" max="3833" width="7.85546875" bestFit="1" customWidth="1"/>
    <col min="3834" max="3834" width="8.5703125" bestFit="1" customWidth="1"/>
    <col min="3835" max="3835" width="7.85546875" bestFit="1" customWidth="1"/>
    <col min="3836" max="3837" width="8.5703125" bestFit="1" customWidth="1"/>
    <col min="3838" max="3838" width="4.42578125" bestFit="1" customWidth="1"/>
    <col min="3839" max="3839" width="8.28515625" bestFit="1" customWidth="1"/>
    <col min="3840" max="3840" width="7.42578125" bestFit="1" customWidth="1"/>
    <col min="3841" max="3841" width="9.7109375" customWidth="1"/>
    <col min="3842" max="3842" width="10.28515625" customWidth="1"/>
    <col min="4081" max="4081" width="5.85546875" bestFit="1" customWidth="1"/>
    <col min="4082" max="4082" width="8.85546875" bestFit="1" customWidth="1"/>
    <col min="4083" max="4083" width="6.28515625" bestFit="1" customWidth="1"/>
    <col min="4084" max="4084" width="8.85546875" bestFit="1" customWidth="1"/>
    <col min="4085" max="4085" width="7.28515625" bestFit="1" customWidth="1"/>
    <col min="4086" max="4086" width="7.5703125" bestFit="1" customWidth="1"/>
    <col min="4089" max="4089" width="7.85546875" bestFit="1" customWidth="1"/>
    <col min="4090" max="4090" width="8.5703125" bestFit="1" customWidth="1"/>
    <col min="4091" max="4091" width="7.85546875" bestFit="1" customWidth="1"/>
    <col min="4092" max="4093" width="8.5703125" bestFit="1" customWidth="1"/>
    <col min="4094" max="4094" width="4.42578125" bestFit="1" customWidth="1"/>
    <col min="4095" max="4095" width="8.28515625" bestFit="1" customWidth="1"/>
    <col min="4096" max="4096" width="7.42578125" bestFit="1" customWidth="1"/>
    <col min="4097" max="4097" width="9.7109375" customWidth="1"/>
    <col min="4098" max="4098" width="10.28515625" customWidth="1"/>
    <col min="4337" max="4337" width="5.85546875" bestFit="1" customWidth="1"/>
    <col min="4338" max="4338" width="8.85546875" bestFit="1" customWidth="1"/>
    <col min="4339" max="4339" width="6.28515625" bestFit="1" customWidth="1"/>
    <col min="4340" max="4340" width="8.85546875" bestFit="1" customWidth="1"/>
    <col min="4341" max="4341" width="7.28515625" bestFit="1" customWidth="1"/>
    <col min="4342" max="4342" width="7.5703125" bestFit="1" customWidth="1"/>
    <col min="4345" max="4345" width="7.85546875" bestFit="1" customWidth="1"/>
    <col min="4346" max="4346" width="8.5703125" bestFit="1" customWidth="1"/>
    <col min="4347" max="4347" width="7.85546875" bestFit="1" customWidth="1"/>
    <col min="4348" max="4349" width="8.5703125" bestFit="1" customWidth="1"/>
    <col min="4350" max="4350" width="4.42578125" bestFit="1" customWidth="1"/>
    <col min="4351" max="4351" width="8.28515625" bestFit="1" customWidth="1"/>
    <col min="4352" max="4352" width="7.42578125" bestFit="1" customWidth="1"/>
    <col min="4353" max="4353" width="9.7109375" customWidth="1"/>
    <col min="4354" max="4354" width="10.28515625" customWidth="1"/>
    <col min="4593" max="4593" width="5.85546875" bestFit="1" customWidth="1"/>
    <col min="4594" max="4594" width="8.85546875" bestFit="1" customWidth="1"/>
    <col min="4595" max="4595" width="6.28515625" bestFit="1" customWidth="1"/>
    <col min="4596" max="4596" width="8.85546875" bestFit="1" customWidth="1"/>
    <col min="4597" max="4597" width="7.28515625" bestFit="1" customWidth="1"/>
    <col min="4598" max="4598" width="7.5703125" bestFit="1" customWidth="1"/>
    <col min="4601" max="4601" width="7.85546875" bestFit="1" customWidth="1"/>
    <col min="4602" max="4602" width="8.5703125" bestFit="1" customWidth="1"/>
    <col min="4603" max="4603" width="7.85546875" bestFit="1" customWidth="1"/>
    <col min="4604" max="4605" width="8.5703125" bestFit="1" customWidth="1"/>
    <col min="4606" max="4606" width="4.42578125" bestFit="1" customWidth="1"/>
    <col min="4607" max="4607" width="8.28515625" bestFit="1" customWidth="1"/>
    <col min="4608" max="4608" width="7.42578125" bestFit="1" customWidth="1"/>
    <col min="4609" max="4609" width="9.7109375" customWidth="1"/>
    <col min="4610" max="4610" width="10.28515625" customWidth="1"/>
    <col min="4849" max="4849" width="5.85546875" bestFit="1" customWidth="1"/>
    <col min="4850" max="4850" width="8.85546875" bestFit="1" customWidth="1"/>
    <col min="4851" max="4851" width="6.28515625" bestFit="1" customWidth="1"/>
    <col min="4852" max="4852" width="8.85546875" bestFit="1" customWidth="1"/>
    <col min="4853" max="4853" width="7.28515625" bestFit="1" customWidth="1"/>
    <col min="4854" max="4854" width="7.5703125" bestFit="1" customWidth="1"/>
    <col min="4857" max="4857" width="7.85546875" bestFit="1" customWidth="1"/>
    <col min="4858" max="4858" width="8.5703125" bestFit="1" customWidth="1"/>
    <col min="4859" max="4859" width="7.85546875" bestFit="1" customWidth="1"/>
    <col min="4860" max="4861" width="8.5703125" bestFit="1" customWidth="1"/>
    <col min="4862" max="4862" width="4.42578125" bestFit="1" customWidth="1"/>
    <col min="4863" max="4863" width="8.28515625" bestFit="1" customWidth="1"/>
    <col min="4864" max="4864" width="7.42578125" bestFit="1" customWidth="1"/>
    <col min="4865" max="4865" width="9.7109375" customWidth="1"/>
    <col min="4866" max="4866" width="10.28515625" customWidth="1"/>
    <col min="5105" max="5105" width="5.85546875" bestFit="1" customWidth="1"/>
    <col min="5106" max="5106" width="8.85546875" bestFit="1" customWidth="1"/>
    <col min="5107" max="5107" width="6.28515625" bestFit="1" customWidth="1"/>
    <col min="5108" max="5108" width="8.85546875" bestFit="1" customWidth="1"/>
    <col min="5109" max="5109" width="7.28515625" bestFit="1" customWidth="1"/>
    <col min="5110" max="5110" width="7.5703125" bestFit="1" customWidth="1"/>
    <col min="5113" max="5113" width="7.85546875" bestFit="1" customWidth="1"/>
    <col min="5114" max="5114" width="8.5703125" bestFit="1" customWidth="1"/>
    <col min="5115" max="5115" width="7.85546875" bestFit="1" customWidth="1"/>
    <col min="5116" max="5117" width="8.5703125" bestFit="1" customWidth="1"/>
    <col min="5118" max="5118" width="4.42578125" bestFit="1" customWidth="1"/>
    <col min="5119" max="5119" width="8.28515625" bestFit="1" customWidth="1"/>
    <col min="5120" max="5120" width="7.42578125" bestFit="1" customWidth="1"/>
    <col min="5121" max="5121" width="9.7109375" customWidth="1"/>
    <col min="5122" max="5122" width="10.28515625" customWidth="1"/>
    <col min="5361" max="5361" width="5.85546875" bestFit="1" customWidth="1"/>
    <col min="5362" max="5362" width="8.85546875" bestFit="1" customWidth="1"/>
    <col min="5363" max="5363" width="6.28515625" bestFit="1" customWidth="1"/>
    <col min="5364" max="5364" width="8.85546875" bestFit="1" customWidth="1"/>
    <col min="5365" max="5365" width="7.28515625" bestFit="1" customWidth="1"/>
    <col min="5366" max="5366" width="7.5703125" bestFit="1" customWidth="1"/>
    <col min="5369" max="5369" width="7.85546875" bestFit="1" customWidth="1"/>
    <col min="5370" max="5370" width="8.5703125" bestFit="1" customWidth="1"/>
    <col min="5371" max="5371" width="7.85546875" bestFit="1" customWidth="1"/>
    <col min="5372" max="5373" width="8.5703125" bestFit="1" customWidth="1"/>
    <col min="5374" max="5374" width="4.42578125" bestFit="1" customWidth="1"/>
    <col min="5375" max="5375" width="8.28515625" bestFit="1" customWidth="1"/>
    <col min="5376" max="5376" width="7.42578125" bestFit="1" customWidth="1"/>
    <col min="5377" max="5377" width="9.7109375" customWidth="1"/>
    <col min="5378" max="5378" width="10.28515625" customWidth="1"/>
    <col min="5617" max="5617" width="5.85546875" bestFit="1" customWidth="1"/>
    <col min="5618" max="5618" width="8.85546875" bestFit="1" customWidth="1"/>
    <col min="5619" max="5619" width="6.28515625" bestFit="1" customWidth="1"/>
    <col min="5620" max="5620" width="8.85546875" bestFit="1" customWidth="1"/>
    <col min="5621" max="5621" width="7.28515625" bestFit="1" customWidth="1"/>
    <col min="5622" max="5622" width="7.5703125" bestFit="1" customWidth="1"/>
    <col min="5625" max="5625" width="7.85546875" bestFit="1" customWidth="1"/>
    <col min="5626" max="5626" width="8.5703125" bestFit="1" customWidth="1"/>
    <col min="5627" max="5627" width="7.85546875" bestFit="1" customWidth="1"/>
    <col min="5628" max="5629" width="8.5703125" bestFit="1" customWidth="1"/>
    <col min="5630" max="5630" width="4.42578125" bestFit="1" customWidth="1"/>
    <col min="5631" max="5631" width="8.28515625" bestFit="1" customWidth="1"/>
    <col min="5632" max="5632" width="7.42578125" bestFit="1" customWidth="1"/>
    <col min="5633" max="5633" width="9.7109375" customWidth="1"/>
    <col min="5634" max="5634" width="10.28515625" customWidth="1"/>
    <col min="5873" max="5873" width="5.85546875" bestFit="1" customWidth="1"/>
    <col min="5874" max="5874" width="8.85546875" bestFit="1" customWidth="1"/>
    <col min="5875" max="5875" width="6.28515625" bestFit="1" customWidth="1"/>
    <col min="5876" max="5876" width="8.85546875" bestFit="1" customWidth="1"/>
    <col min="5877" max="5877" width="7.28515625" bestFit="1" customWidth="1"/>
    <col min="5878" max="5878" width="7.5703125" bestFit="1" customWidth="1"/>
    <col min="5881" max="5881" width="7.85546875" bestFit="1" customWidth="1"/>
    <col min="5882" max="5882" width="8.5703125" bestFit="1" customWidth="1"/>
    <col min="5883" max="5883" width="7.85546875" bestFit="1" customWidth="1"/>
    <col min="5884" max="5885" width="8.5703125" bestFit="1" customWidth="1"/>
    <col min="5886" max="5886" width="4.42578125" bestFit="1" customWidth="1"/>
    <col min="5887" max="5887" width="8.28515625" bestFit="1" customWidth="1"/>
    <col min="5888" max="5888" width="7.42578125" bestFit="1" customWidth="1"/>
    <col min="5889" max="5889" width="9.7109375" customWidth="1"/>
    <col min="5890" max="5890" width="10.28515625" customWidth="1"/>
    <col min="6129" max="6129" width="5.85546875" bestFit="1" customWidth="1"/>
    <col min="6130" max="6130" width="8.85546875" bestFit="1" customWidth="1"/>
    <col min="6131" max="6131" width="6.28515625" bestFit="1" customWidth="1"/>
    <col min="6132" max="6132" width="8.85546875" bestFit="1" customWidth="1"/>
    <col min="6133" max="6133" width="7.28515625" bestFit="1" customWidth="1"/>
    <col min="6134" max="6134" width="7.5703125" bestFit="1" customWidth="1"/>
    <col min="6137" max="6137" width="7.85546875" bestFit="1" customWidth="1"/>
    <col min="6138" max="6138" width="8.5703125" bestFit="1" customWidth="1"/>
    <col min="6139" max="6139" width="7.85546875" bestFit="1" customWidth="1"/>
    <col min="6140" max="6141" width="8.5703125" bestFit="1" customWidth="1"/>
    <col min="6142" max="6142" width="4.42578125" bestFit="1" customWidth="1"/>
    <col min="6143" max="6143" width="8.28515625" bestFit="1" customWidth="1"/>
    <col min="6144" max="6144" width="7.42578125" bestFit="1" customWidth="1"/>
    <col min="6145" max="6145" width="9.7109375" customWidth="1"/>
    <col min="6146" max="6146" width="10.28515625" customWidth="1"/>
    <col min="6385" max="6385" width="5.85546875" bestFit="1" customWidth="1"/>
    <col min="6386" max="6386" width="8.85546875" bestFit="1" customWidth="1"/>
    <col min="6387" max="6387" width="6.28515625" bestFit="1" customWidth="1"/>
    <col min="6388" max="6388" width="8.85546875" bestFit="1" customWidth="1"/>
    <col min="6389" max="6389" width="7.28515625" bestFit="1" customWidth="1"/>
    <col min="6390" max="6390" width="7.5703125" bestFit="1" customWidth="1"/>
    <col min="6393" max="6393" width="7.85546875" bestFit="1" customWidth="1"/>
    <col min="6394" max="6394" width="8.5703125" bestFit="1" customWidth="1"/>
    <col min="6395" max="6395" width="7.85546875" bestFit="1" customWidth="1"/>
    <col min="6396" max="6397" width="8.5703125" bestFit="1" customWidth="1"/>
    <col min="6398" max="6398" width="4.42578125" bestFit="1" customWidth="1"/>
    <col min="6399" max="6399" width="8.28515625" bestFit="1" customWidth="1"/>
    <col min="6400" max="6400" width="7.42578125" bestFit="1" customWidth="1"/>
    <col min="6401" max="6401" width="9.7109375" customWidth="1"/>
    <col min="6402" max="6402" width="10.28515625" customWidth="1"/>
    <col min="6641" max="6641" width="5.85546875" bestFit="1" customWidth="1"/>
    <col min="6642" max="6642" width="8.85546875" bestFit="1" customWidth="1"/>
    <col min="6643" max="6643" width="6.28515625" bestFit="1" customWidth="1"/>
    <col min="6644" max="6644" width="8.85546875" bestFit="1" customWidth="1"/>
    <col min="6645" max="6645" width="7.28515625" bestFit="1" customWidth="1"/>
    <col min="6646" max="6646" width="7.5703125" bestFit="1" customWidth="1"/>
    <col min="6649" max="6649" width="7.85546875" bestFit="1" customWidth="1"/>
    <col min="6650" max="6650" width="8.5703125" bestFit="1" customWidth="1"/>
    <col min="6651" max="6651" width="7.85546875" bestFit="1" customWidth="1"/>
    <col min="6652" max="6653" width="8.5703125" bestFit="1" customWidth="1"/>
    <col min="6654" max="6654" width="4.42578125" bestFit="1" customWidth="1"/>
    <col min="6655" max="6655" width="8.28515625" bestFit="1" customWidth="1"/>
    <col min="6656" max="6656" width="7.42578125" bestFit="1" customWidth="1"/>
    <col min="6657" max="6657" width="9.7109375" customWidth="1"/>
    <col min="6658" max="6658" width="10.28515625" customWidth="1"/>
    <col min="6897" max="6897" width="5.85546875" bestFit="1" customWidth="1"/>
    <col min="6898" max="6898" width="8.85546875" bestFit="1" customWidth="1"/>
    <col min="6899" max="6899" width="6.28515625" bestFit="1" customWidth="1"/>
    <col min="6900" max="6900" width="8.85546875" bestFit="1" customWidth="1"/>
    <col min="6901" max="6901" width="7.28515625" bestFit="1" customWidth="1"/>
    <col min="6902" max="6902" width="7.5703125" bestFit="1" customWidth="1"/>
    <col min="6905" max="6905" width="7.85546875" bestFit="1" customWidth="1"/>
    <col min="6906" max="6906" width="8.5703125" bestFit="1" customWidth="1"/>
    <col min="6907" max="6907" width="7.85546875" bestFit="1" customWidth="1"/>
    <col min="6908" max="6909" width="8.5703125" bestFit="1" customWidth="1"/>
    <col min="6910" max="6910" width="4.42578125" bestFit="1" customWidth="1"/>
    <col min="6911" max="6911" width="8.28515625" bestFit="1" customWidth="1"/>
    <col min="6912" max="6912" width="7.42578125" bestFit="1" customWidth="1"/>
    <col min="6913" max="6913" width="9.7109375" customWidth="1"/>
    <col min="6914" max="6914" width="10.28515625" customWidth="1"/>
    <col min="7153" max="7153" width="5.85546875" bestFit="1" customWidth="1"/>
    <col min="7154" max="7154" width="8.85546875" bestFit="1" customWidth="1"/>
    <col min="7155" max="7155" width="6.28515625" bestFit="1" customWidth="1"/>
    <col min="7156" max="7156" width="8.85546875" bestFit="1" customWidth="1"/>
    <col min="7157" max="7157" width="7.28515625" bestFit="1" customWidth="1"/>
    <col min="7158" max="7158" width="7.5703125" bestFit="1" customWidth="1"/>
    <col min="7161" max="7161" width="7.85546875" bestFit="1" customWidth="1"/>
    <col min="7162" max="7162" width="8.5703125" bestFit="1" customWidth="1"/>
    <col min="7163" max="7163" width="7.85546875" bestFit="1" customWidth="1"/>
    <col min="7164" max="7165" width="8.5703125" bestFit="1" customWidth="1"/>
    <col min="7166" max="7166" width="4.42578125" bestFit="1" customWidth="1"/>
    <col min="7167" max="7167" width="8.28515625" bestFit="1" customWidth="1"/>
    <col min="7168" max="7168" width="7.42578125" bestFit="1" customWidth="1"/>
    <col min="7169" max="7169" width="9.7109375" customWidth="1"/>
    <col min="7170" max="7170" width="10.28515625" customWidth="1"/>
    <col min="7409" max="7409" width="5.85546875" bestFit="1" customWidth="1"/>
    <col min="7410" max="7410" width="8.85546875" bestFit="1" customWidth="1"/>
    <col min="7411" max="7411" width="6.28515625" bestFit="1" customWidth="1"/>
    <col min="7412" max="7412" width="8.85546875" bestFit="1" customWidth="1"/>
    <col min="7413" max="7413" width="7.28515625" bestFit="1" customWidth="1"/>
    <col min="7414" max="7414" width="7.5703125" bestFit="1" customWidth="1"/>
    <col min="7417" max="7417" width="7.85546875" bestFit="1" customWidth="1"/>
    <col min="7418" max="7418" width="8.5703125" bestFit="1" customWidth="1"/>
    <col min="7419" max="7419" width="7.85546875" bestFit="1" customWidth="1"/>
    <col min="7420" max="7421" width="8.5703125" bestFit="1" customWidth="1"/>
    <col min="7422" max="7422" width="4.42578125" bestFit="1" customWidth="1"/>
    <col min="7423" max="7423" width="8.28515625" bestFit="1" customWidth="1"/>
    <col min="7424" max="7424" width="7.42578125" bestFit="1" customWidth="1"/>
    <col min="7425" max="7425" width="9.7109375" customWidth="1"/>
    <col min="7426" max="7426" width="10.28515625" customWidth="1"/>
    <col min="7665" max="7665" width="5.85546875" bestFit="1" customWidth="1"/>
    <col min="7666" max="7666" width="8.85546875" bestFit="1" customWidth="1"/>
    <col min="7667" max="7667" width="6.28515625" bestFit="1" customWidth="1"/>
    <col min="7668" max="7668" width="8.85546875" bestFit="1" customWidth="1"/>
    <col min="7669" max="7669" width="7.28515625" bestFit="1" customWidth="1"/>
    <col min="7670" max="7670" width="7.5703125" bestFit="1" customWidth="1"/>
    <col min="7673" max="7673" width="7.85546875" bestFit="1" customWidth="1"/>
    <col min="7674" max="7674" width="8.5703125" bestFit="1" customWidth="1"/>
    <col min="7675" max="7675" width="7.85546875" bestFit="1" customWidth="1"/>
    <col min="7676" max="7677" width="8.5703125" bestFit="1" customWidth="1"/>
    <col min="7678" max="7678" width="4.42578125" bestFit="1" customWidth="1"/>
    <col min="7679" max="7679" width="8.28515625" bestFit="1" customWidth="1"/>
    <col min="7680" max="7680" width="7.42578125" bestFit="1" customWidth="1"/>
    <col min="7681" max="7681" width="9.7109375" customWidth="1"/>
    <col min="7682" max="7682" width="10.28515625" customWidth="1"/>
    <col min="7921" max="7921" width="5.85546875" bestFit="1" customWidth="1"/>
    <col min="7922" max="7922" width="8.85546875" bestFit="1" customWidth="1"/>
    <col min="7923" max="7923" width="6.28515625" bestFit="1" customWidth="1"/>
    <col min="7924" max="7924" width="8.85546875" bestFit="1" customWidth="1"/>
    <col min="7925" max="7925" width="7.28515625" bestFit="1" customWidth="1"/>
    <col min="7926" max="7926" width="7.5703125" bestFit="1" customWidth="1"/>
    <col min="7929" max="7929" width="7.85546875" bestFit="1" customWidth="1"/>
    <col min="7930" max="7930" width="8.5703125" bestFit="1" customWidth="1"/>
    <col min="7931" max="7931" width="7.85546875" bestFit="1" customWidth="1"/>
    <col min="7932" max="7933" width="8.5703125" bestFit="1" customWidth="1"/>
    <col min="7934" max="7934" width="4.42578125" bestFit="1" customWidth="1"/>
    <col min="7935" max="7935" width="8.28515625" bestFit="1" customWidth="1"/>
    <col min="7936" max="7936" width="7.42578125" bestFit="1" customWidth="1"/>
    <col min="7937" max="7937" width="9.7109375" customWidth="1"/>
    <col min="7938" max="7938" width="10.28515625" customWidth="1"/>
    <col min="8177" max="8177" width="5.85546875" bestFit="1" customWidth="1"/>
    <col min="8178" max="8178" width="8.85546875" bestFit="1" customWidth="1"/>
    <col min="8179" max="8179" width="6.28515625" bestFit="1" customWidth="1"/>
    <col min="8180" max="8180" width="8.85546875" bestFit="1" customWidth="1"/>
    <col min="8181" max="8181" width="7.28515625" bestFit="1" customWidth="1"/>
    <col min="8182" max="8182" width="7.5703125" bestFit="1" customWidth="1"/>
    <col min="8185" max="8185" width="7.85546875" bestFit="1" customWidth="1"/>
    <col min="8186" max="8186" width="8.5703125" bestFit="1" customWidth="1"/>
    <col min="8187" max="8187" width="7.85546875" bestFit="1" customWidth="1"/>
    <col min="8188" max="8189" width="8.5703125" bestFit="1" customWidth="1"/>
    <col min="8190" max="8190" width="4.42578125" bestFit="1" customWidth="1"/>
    <col min="8191" max="8191" width="8.28515625" bestFit="1" customWidth="1"/>
    <col min="8192" max="8192" width="7.42578125" bestFit="1" customWidth="1"/>
    <col min="8193" max="8193" width="9.7109375" customWidth="1"/>
    <col min="8194" max="8194" width="10.28515625" customWidth="1"/>
    <col min="8433" max="8433" width="5.85546875" bestFit="1" customWidth="1"/>
    <col min="8434" max="8434" width="8.85546875" bestFit="1" customWidth="1"/>
    <col min="8435" max="8435" width="6.28515625" bestFit="1" customWidth="1"/>
    <col min="8436" max="8436" width="8.85546875" bestFit="1" customWidth="1"/>
    <col min="8437" max="8437" width="7.28515625" bestFit="1" customWidth="1"/>
    <col min="8438" max="8438" width="7.5703125" bestFit="1" customWidth="1"/>
    <col min="8441" max="8441" width="7.85546875" bestFit="1" customWidth="1"/>
    <col min="8442" max="8442" width="8.5703125" bestFit="1" customWidth="1"/>
    <col min="8443" max="8443" width="7.85546875" bestFit="1" customWidth="1"/>
    <col min="8444" max="8445" width="8.5703125" bestFit="1" customWidth="1"/>
    <col min="8446" max="8446" width="4.42578125" bestFit="1" customWidth="1"/>
    <col min="8447" max="8447" width="8.28515625" bestFit="1" customWidth="1"/>
    <col min="8448" max="8448" width="7.42578125" bestFit="1" customWidth="1"/>
    <col min="8449" max="8449" width="9.7109375" customWidth="1"/>
    <col min="8450" max="8450" width="10.28515625" customWidth="1"/>
    <col min="8689" max="8689" width="5.85546875" bestFit="1" customWidth="1"/>
    <col min="8690" max="8690" width="8.85546875" bestFit="1" customWidth="1"/>
    <col min="8691" max="8691" width="6.28515625" bestFit="1" customWidth="1"/>
    <col min="8692" max="8692" width="8.85546875" bestFit="1" customWidth="1"/>
    <col min="8693" max="8693" width="7.28515625" bestFit="1" customWidth="1"/>
    <col min="8694" max="8694" width="7.5703125" bestFit="1" customWidth="1"/>
    <col min="8697" max="8697" width="7.85546875" bestFit="1" customWidth="1"/>
    <col min="8698" max="8698" width="8.5703125" bestFit="1" customWidth="1"/>
    <col min="8699" max="8699" width="7.85546875" bestFit="1" customWidth="1"/>
    <col min="8700" max="8701" width="8.5703125" bestFit="1" customWidth="1"/>
    <col min="8702" max="8702" width="4.42578125" bestFit="1" customWidth="1"/>
    <col min="8703" max="8703" width="8.28515625" bestFit="1" customWidth="1"/>
    <col min="8704" max="8704" width="7.42578125" bestFit="1" customWidth="1"/>
    <col min="8705" max="8705" width="9.7109375" customWidth="1"/>
    <col min="8706" max="8706" width="10.28515625" customWidth="1"/>
    <col min="8945" max="8945" width="5.85546875" bestFit="1" customWidth="1"/>
    <col min="8946" max="8946" width="8.85546875" bestFit="1" customWidth="1"/>
    <col min="8947" max="8947" width="6.28515625" bestFit="1" customWidth="1"/>
    <col min="8948" max="8948" width="8.85546875" bestFit="1" customWidth="1"/>
    <col min="8949" max="8949" width="7.28515625" bestFit="1" customWidth="1"/>
    <col min="8950" max="8950" width="7.5703125" bestFit="1" customWidth="1"/>
    <col min="8953" max="8953" width="7.85546875" bestFit="1" customWidth="1"/>
    <col min="8954" max="8954" width="8.5703125" bestFit="1" customWidth="1"/>
    <col min="8955" max="8955" width="7.85546875" bestFit="1" customWidth="1"/>
    <col min="8956" max="8957" width="8.5703125" bestFit="1" customWidth="1"/>
    <col min="8958" max="8958" width="4.42578125" bestFit="1" customWidth="1"/>
    <col min="8959" max="8959" width="8.28515625" bestFit="1" customWidth="1"/>
    <col min="8960" max="8960" width="7.42578125" bestFit="1" customWidth="1"/>
    <col min="8961" max="8961" width="9.7109375" customWidth="1"/>
    <col min="8962" max="8962" width="10.28515625" customWidth="1"/>
    <col min="9201" max="9201" width="5.85546875" bestFit="1" customWidth="1"/>
    <col min="9202" max="9202" width="8.85546875" bestFit="1" customWidth="1"/>
    <col min="9203" max="9203" width="6.28515625" bestFit="1" customWidth="1"/>
    <col min="9204" max="9204" width="8.85546875" bestFit="1" customWidth="1"/>
    <col min="9205" max="9205" width="7.28515625" bestFit="1" customWidth="1"/>
    <col min="9206" max="9206" width="7.5703125" bestFit="1" customWidth="1"/>
    <col min="9209" max="9209" width="7.85546875" bestFit="1" customWidth="1"/>
    <col min="9210" max="9210" width="8.5703125" bestFit="1" customWidth="1"/>
    <col min="9211" max="9211" width="7.85546875" bestFit="1" customWidth="1"/>
    <col min="9212" max="9213" width="8.5703125" bestFit="1" customWidth="1"/>
    <col min="9214" max="9214" width="4.42578125" bestFit="1" customWidth="1"/>
    <col min="9215" max="9215" width="8.28515625" bestFit="1" customWidth="1"/>
    <col min="9216" max="9216" width="7.42578125" bestFit="1" customWidth="1"/>
    <col min="9217" max="9217" width="9.7109375" customWidth="1"/>
    <col min="9218" max="9218" width="10.28515625" customWidth="1"/>
    <col min="9457" max="9457" width="5.85546875" bestFit="1" customWidth="1"/>
    <col min="9458" max="9458" width="8.85546875" bestFit="1" customWidth="1"/>
    <col min="9459" max="9459" width="6.28515625" bestFit="1" customWidth="1"/>
    <col min="9460" max="9460" width="8.85546875" bestFit="1" customWidth="1"/>
    <col min="9461" max="9461" width="7.28515625" bestFit="1" customWidth="1"/>
    <col min="9462" max="9462" width="7.5703125" bestFit="1" customWidth="1"/>
    <col min="9465" max="9465" width="7.85546875" bestFit="1" customWidth="1"/>
    <col min="9466" max="9466" width="8.5703125" bestFit="1" customWidth="1"/>
    <col min="9467" max="9467" width="7.85546875" bestFit="1" customWidth="1"/>
    <col min="9468" max="9469" width="8.5703125" bestFit="1" customWidth="1"/>
    <col min="9470" max="9470" width="4.42578125" bestFit="1" customWidth="1"/>
    <col min="9471" max="9471" width="8.28515625" bestFit="1" customWidth="1"/>
    <col min="9472" max="9472" width="7.42578125" bestFit="1" customWidth="1"/>
    <col min="9473" max="9473" width="9.7109375" customWidth="1"/>
    <col min="9474" max="9474" width="10.28515625" customWidth="1"/>
    <col min="9713" max="9713" width="5.85546875" bestFit="1" customWidth="1"/>
    <col min="9714" max="9714" width="8.85546875" bestFit="1" customWidth="1"/>
    <col min="9715" max="9715" width="6.28515625" bestFit="1" customWidth="1"/>
    <col min="9716" max="9716" width="8.85546875" bestFit="1" customWidth="1"/>
    <col min="9717" max="9717" width="7.28515625" bestFit="1" customWidth="1"/>
    <col min="9718" max="9718" width="7.5703125" bestFit="1" customWidth="1"/>
    <col min="9721" max="9721" width="7.85546875" bestFit="1" customWidth="1"/>
    <col min="9722" max="9722" width="8.5703125" bestFit="1" customWidth="1"/>
    <col min="9723" max="9723" width="7.85546875" bestFit="1" customWidth="1"/>
    <col min="9724" max="9725" width="8.5703125" bestFit="1" customWidth="1"/>
    <col min="9726" max="9726" width="4.42578125" bestFit="1" customWidth="1"/>
    <col min="9727" max="9727" width="8.28515625" bestFit="1" customWidth="1"/>
    <col min="9728" max="9728" width="7.42578125" bestFit="1" customWidth="1"/>
    <col min="9729" max="9729" width="9.7109375" customWidth="1"/>
    <col min="9730" max="9730" width="10.28515625" customWidth="1"/>
    <col min="9969" max="9969" width="5.85546875" bestFit="1" customWidth="1"/>
    <col min="9970" max="9970" width="8.85546875" bestFit="1" customWidth="1"/>
    <col min="9971" max="9971" width="6.28515625" bestFit="1" customWidth="1"/>
    <col min="9972" max="9972" width="8.85546875" bestFit="1" customWidth="1"/>
    <col min="9973" max="9973" width="7.28515625" bestFit="1" customWidth="1"/>
    <col min="9974" max="9974" width="7.5703125" bestFit="1" customWidth="1"/>
    <col min="9977" max="9977" width="7.85546875" bestFit="1" customWidth="1"/>
    <col min="9978" max="9978" width="8.5703125" bestFit="1" customWidth="1"/>
    <col min="9979" max="9979" width="7.85546875" bestFit="1" customWidth="1"/>
    <col min="9980" max="9981" width="8.5703125" bestFit="1" customWidth="1"/>
    <col min="9982" max="9982" width="4.42578125" bestFit="1" customWidth="1"/>
    <col min="9983" max="9983" width="8.28515625" bestFit="1" customWidth="1"/>
    <col min="9984" max="9984" width="7.42578125" bestFit="1" customWidth="1"/>
    <col min="9985" max="9985" width="9.7109375" customWidth="1"/>
    <col min="9986" max="9986" width="10.28515625" customWidth="1"/>
    <col min="10225" max="10225" width="5.85546875" bestFit="1" customWidth="1"/>
    <col min="10226" max="10226" width="8.85546875" bestFit="1" customWidth="1"/>
    <col min="10227" max="10227" width="6.28515625" bestFit="1" customWidth="1"/>
    <col min="10228" max="10228" width="8.85546875" bestFit="1" customWidth="1"/>
    <col min="10229" max="10229" width="7.28515625" bestFit="1" customWidth="1"/>
    <col min="10230" max="10230" width="7.5703125" bestFit="1" customWidth="1"/>
    <col min="10233" max="10233" width="7.85546875" bestFit="1" customWidth="1"/>
    <col min="10234" max="10234" width="8.5703125" bestFit="1" customWidth="1"/>
    <col min="10235" max="10235" width="7.85546875" bestFit="1" customWidth="1"/>
    <col min="10236" max="10237" width="8.5703125" bestFit="1" customWidth="1"/>
    <col min="10238" max="10238" width="4.42578125" bestFit="1" customWidth="1"/>
    <col min="10239" max="10239" width="8.28515625" bestFit="1" customWidth="1"/>
    <col min="10240" max="10240" width="7.42578125" bestFit="1" customWidth="1"/>
    <col min="10241" max="10241" width="9.7109375" customWidth="1"/>
    <col min="10242" max="10242" width="10.28515625" customWidth="1"/>
    <col min="10481" max="10481" width="5.85546875" bestFit="1" customWidth="1"/>
    <col min="10482" max="10482" width="8.85546875" bestFit="1" customWidth="1"/>
    <col min="10483" max="10483" width="6.28515625" bestFit="1" customWidth="1"/>
    <col min="10484" max="10484" width="8.85546875" bestFit="1" customWidth="1"/>
    <col min="10485" max="10485" width="7.28515625" bestFit="1" customWidth="1"/>
    <col min="10486" max="10486" width="7.5703125" bestFit="1" customWidth="1"/>
    <col min="10489" max="10489" width="7.85546875" bestFit="1" customWidth="1"/>
    <col min="10490" max="10490" width="8.5703125" bestFit="1" customWidth="1"/>
    <col min="10491" max="10491" width="7.85546875" bestFit="1" customWidth="1"/>
    <col min="10492" max="10493" width="8.5703125" bestFit="1" customWidth="1"/>
    <col min="10494" max="10494" width="4.42578125" bestFit="1" customWidth="1"/>
    <col min="10495" max="10495" width="8.28515625" bestFit="1" customWidth="1"/>
    <col min="10496" max="10496" width="7.42578125" bestFit="1" customWidth="1"/>
    <col min="10497" max="10497" width="9.7109375" customWidth="1"/>
    <col min="10498" max="10498" width="10.28515625" customWidth="1"/>
    <col min="10737" max="10737" width="5.85546875" bestFit="1" customWidth="1"/>
    <col min="10738" max="10738" width="8.85546875" bestFit="1" customWidth="1"/>
    <col min="10739" max="10739" width="6.28515625" bestFit="1" customWidth="1"/>
    <col min="10740" max="10740" width="8.85546875" bestFit="1" customWidth="1"/>
    <col min="10741" max="10741" width="7.28515625" bestFit="1" customWidth="1"/>
    <col min="10742" max="10742" width="7.5703125" bestFit="1" customWidth="1"/>
    <col min="10745" max="10745" width="7.85546875" bestFit="1" customWidth="1"/>
    <col min="10746" max="10746" width="8.5703125" bestFit="1" customWidth="1"/>
    <col min="10747" max="10747" width="7.85546875" bestFit="1" customWidth="1"/>
    <col min="10748" max="10749" width="8.5703125" bestFit="1" customWidth="1"/>
    <col min="10750" max="10750" width="4.42578125" bestFit="1" customWidth="1"/>
    <col min="10751" max="10751" width="8.28515625" bestFit="1" customWidth="1"/>
    <col min="10752" max="10752" width="7.42578125" bestFit="1" customWidth="1"/>
    <col min="10753" max="10753" width="9.7109375" customWidth="1"/>
    <col min="10754" max="10754" width="10.28515625" customWidth="1"/>
    <col min="10993" max="10993" width="5.85546875" bestFit="1" customWidth="1"/>
    <col min="10994" max="10994" width="8.85546875" bestFit="1" customWidth="1"/>
    <col min="10995" max="10995" width="6.28515625" bestFit="1" customWidth="1"/>
    <col min="10996" max="10996" width="8.85546875" bestFit="1" customWidth="1"/>
    <col min="10997" max="10997" width="7.28515625" bestFit="1" customWidth="1"/>
    <col min="10998" max="10998" width="7.5703125" bestFit="1" customWidth="1"/>
    <col min="11001" max="11001" width="7.85546875" bestFit="1" customWidth="1"/>
    <col min="11002" max="11002" width="8.5703125" bestFit="1" customWidth="1"/>
    <col min="11003" max="11003" width="7.85546875" bestFit="1" customWidth="1"/>
    <col min="11004" max="11005" width="8.5703125" bestFit="1" customWidth="1"/>
    <col min="11006" max="11006" width="4.42578125" bestFit="1" customWidth="1"/>
    <col min="11007" max="11007" width="8.28515625" bestFit="1" customWidth="1"/>
    <col min="11008" max="11008" width="7.42578125" bestFit="1" customWidth="1"/>
    <col min="11009" max="11009" width="9.7109375" customWidth="1"/>
    <col min="11010" max="11010" width="10.28515625" customWidth="1"/>
    <col min="11249" max="11249" width="5.85546875" bestFit="1" customWidth="1"/>
    <col min="11250" max="11250" width="8.85546875" bestFit="1" customWidth="1"/>
    <col min="11251" max="11251" width="6.28515625" bestFit="1" customWidth="1"/>
    <col min="11252" max="11252" width="8.85546875" bestFit="1" customWidth="1"/>
    <col min="11253" max="11253" width="7.28515625" bestFit="1" customWidth="1"/>
    <col min="11254" max="11254" width="7.5703125" bestFit="1" customWidth="1"/>
    <col min="11257" max="11257" width="7.85546875" bestFit="1" customWidth="1"/>
    <col min="11258" max="11258" width="8.5703125" bestFit="1" customWidth="1"/>
    <col min="11259" max="11259" width="7.85546875" bestFit="1" customWidth="1"/>
    <col min="11260" max="11261" width="8.5703125" bestFit="1" customWidth="1"/>
    <col min="11262" max="11262" width="4.42578125" bestFit="1" customWidth="1"/>
    <col min="11263" max="11263" width="8.28515625" bestFit="1" customWidth="1"/>
    <col min="11264" max="11264" width="7.42578125" bestFit="1" customWidth="1"/>
    <col min="11265" max="11265" width="9.7109375" customWidth="1"/>
    <col min="11266" max="11266" width="10.28515625" customWidth="1"/>
    <col min="11505" max="11505" width="5.85546875" bestFit="1" customWidth="1"/>
    <col min="11506" max="11506" width="8.85546875" bestFit="1" customWidth="1"/>
    <col min="11507" max="11507" width="6.28515625" bestFit="1" customWidth="1"/>
    <col min="11508" max="11508" width="8.85546875" bestFit="1" customWidth="1"/>
    <col min="11509" max="11509" width="7.28515625" bestFit="1" customWidth="1"/>
    <col min="11510" max="11510" width="7.5703125" bestFit="1" customWidth="1"/>
    <col min="11513" max="11513" width="7.85546875" bestFit="1" customWidth="1"/>
    <col min="11514" max="11514" width="8.5703125" bestFit="1" customWidth="1"/>
    <col min="11515" max="11515" width="7.85546875" bestFit="1" customWidth="1"/>
    <col min="11516" max="11517" width="8.5703125" bestFit="1" customWidth="1"/>
    <col min="11518" max="11518" width="4.42578125" bestFit="1" customWidth="1"/>
    <col min="11519" max="11519" width="8.28515625" bestFit="1" customWidth="1"/>
    <col min="11520" max="11520" width="7.42578125" bestFit="1" customWidth="1"/>
    <col min="11521" max="11521" width="9.7109375" customWidth="1"/>
    <col min="11522" max="11522" width="10.28515625" customWidth="1"/>
    <col min="11761" max="11761" width="5.85546875" bestFit="1" customWidth="1"/>
    <col min="11762" max="11762" width="8.85546875" bestFit="1" customWidth="1"/>
    <col min="11763" max="11763" width="6.28515625" bestFit="1" customWidth="1"/>
    <col min="11764" max="11764" width="8.85546875" bestFit="1" customWidth="1"/>
    <col min="11765" max="11765" width="7.28515625" bestFit="1" customWidth="1"/>
    <col min="11766" max="11766" width="7.5703125" bestFit="1" customWidth="1"/>
    <col min="11769" max="11769" width="7.85546875" bestFit="1" customWidth="1"/>
    <col min="11770" max="11770" width="8.5703125" bestFit="1" customWidth="1"/>
    <col min="11771" max="11771" width="7.85546875" bestFit="1" customWidth="1"/>
    <col min="11772" max="11773" width="8.5703125" bestFit="1" customWidth="1"/>
    <col min="11774" max="11774" width="4.42578125" bestFit="1" customWidth="1"/>
    <col min="11775" max="11775" width="8.28515625" bestFit="1" customWidth="1"/>
    <col min="11776" max="11776" width="7.42578125" bestFit="1" customWidth="1"/>
    <col min="11777" max="11777" width="9.7109375" customWidth="1"/>
    <col min="11778" max="11778" width="10.28515625" customWidth="1"/>
    <col min="12017" max="12017" width="5.85546875" bestFit="1" customWidth="1"/>
    <col min="12018" max="12018" width="8.85546875" bestFit="1" customWidth="1"/>
    <col min="12019" max="12019" width="6.28515625" bestFit="1" customWidth="1"/>
    <col min="12020" max="12020" width="8.85546875" bestFit="1" customWidth="1"/>
    <col min="12021" max="12021" width="7.28515625" bestFit="1" customWidth="1"/>
    <col min="12022" max="12022" width="7.5703125" bestFit="1" customWidth="1"/>
    <col min="12025" max="12025" width="7.85546875" bestFit="1" customWidth="1"/>
    <col min="12026" max="12026" width="8.5703125" bestFit="1" customWidth="1"/>
    <col min="12027" max="12027" width="7.85546875" bestFit="1" customWidth="1"/>
    <col min="12028" max="12029" width="8.5703125" bestFit="1" customWidth="1"/>
    <col min="12030" max="12030" width="4.42578125" bestFit="1" customWidth="1"/>
    <col min="12031" max="12031" width="8.28515625" bestFit="1" customWidth="1"/>
    <col min="12032" max="12032" width="7.42578125" bestFit="1" customWidth="1"/>
    <col min="12033" max="12033" width="9.7109375" customWidth="1"/>
    <col min="12034" max="12034" width="10.28515625" customWidth="1"/>
    <col min="12273" max="12273" width="5.85546875" bestFit="1" customWidth="1"/>
    <col min="12274" max="12274" width="8.85546875" bestFit="1" customWidth="1"/>
    <col min="12275" max="12275" width="6.28515625" bestFit="1" customWidth="1"/>
    <col min="12276" max="12276" width="8.85546875" bestFit="1" customWidth="1"/>
    <col min="12277" max="12277" width="7.28515625" bestFit="1" customWidth="1"/>
    <col min="12278" max="12278" width="7.5703125" bestFit="1" customWidth="1"/>
    <col min="12281" max="12281" width="7.85546875" bestFit="1" customWidth="1"/>
    <col min="12282" max="12282" width="8.5703125" bestFit="1" customWidth="1"/>
    <col min="12283" max="12283" width="7.85546875" bestFit="1" customWidth="1"/>
    <col min="12284" max="12285" width="8.5703125" bestFit="1" customWidth="1"/>
    <col min="12286" max="12286" width="4.42578125" bestFit="1" customWidth="1"/>
    <col min="12287" max="12287" width="8.28515625" bestFit="1" customWidth="1"/>
    <col min="12288" max="12288" width="7.42578125" bestFit="1" customWidth="1"/>
    <col min="12289" max="12289" width="9.7109375" customWidth="1"/>
    <col min="12290" max="12290" width="10.28515625" customWidth="1"/>
    <col min="12529" max="12529" width="5.85546875" bestFit="1" customWidth="1"/>
    <col min="12530" max="12530" width="8.85546875" bestFit="1" customWidth="1"/>
    <col min="12531" max="12531" width="6.28515625" bestFit="1" customWidth="1"/>
    <col min="12532" max="12532" width="8.85546875" bestFit="1" customWidth="1"/>
    <col min="12533" max="12533" width="7.28515625" bestFit="1" customWidth="1"/>
    <col min="12534" max="12534" width="7.5703125" bestFit="1" customWidth="1"/>
    <col min="12537" max="12537" width="7.85546875" bestFit="1" customWidth="1"/>
    <col min="12538" max="12538" width="8.5703125" bestFit="1" customWidth="1"/>
    <col min="12539" max="12539" width="7.85546875" bestFit="1" customWidth="1"/>
    <col min="12540" max="12541" width="8.5703125" bestFit="1" customWidth="1"/>
    <col min="12542" max="12542" width="4.42578125" bestFit="1" customWidth="1"/>
    <col min="12543" max="12543" width="8.28515625" bestFit="1" customWidth="1"/>
    <col min="12544" max="12544" width="7.42578125" bestFit="1" customWidth="1"/>
    <col min="12545" max="12545" width="9.7109375" customWidth="1"/>
    <col min="12546" max="12546" width="10.28515625" customWidth="1"/>
    <col min="12785" max="12785" width="5.85546875" bestFit="1" customWidth="1"/>
    <col min="12786" max="12786" width="8.85546875" bestFit="1" customWidth="1"/>
    <col min="12787" max="12787" width="6.28515625" bestFit="1" customWidth="1"/>
    <col min="12788" max="12788" width="8.85546875" bestFit="1" customWidth="1"/>
    <col min="12789" max="12789" width="7.28515625" bestFit="1" customWidth="1"/>
    <col min="12790" max="12790" width="7.5703125" bestFit="1" customWidth="1"/>
    <col min="12793" max="12793" width="7.85546875" bestFit="1" customWidth="1"/>
    <col min="12794" max="12794" width="8.5703125" bestFit="1" customWidth="1"/>
    <col min="12795" max="12795" width="7.85546875" bestFit="1" customWidth="1"/>
    <col min="12796" max="12797" width="8.5703125" bestFit="1" customWidth="1"/>
    <col min="12798" max="12798" width="4.42578125" bestFit="1" customWidth="1"/>
    <col min="12799" max="12799" width="8.28515625" bestFit="1" customWidth="1"/>
    <col min="12800" max="12800" width="7.42578125" bestFit="1" customWidth="1"/>
    <col min="12801" max="12801" width="9.7109375" customWidth="1"/>
    <col min="12802" max="12802" width="10.28515625" customWidth="1"/>
    <col min="13041" max="13041" width="5.85546875" bestFit="1" customWidth="1"/>
    <col min="13042" max="13042" width="8.85546875" bestFit="1" customWidth="1"/>
    <col min="13043" max="13043" width="6.28515625" bestFit="1" customWidth="1"/>
    <col min="13044" max="13044" width="8.85546875" bestFit="1" customWidth="1"/>
    <col min="13045" max="13045" width="7.28515625" bestFit="1" customWidth="1"/>
    <col min="13046" max="13046" width="7.5703125" bestFit="1" customWidth="1"/>
    <col min="13049" max="13049" width="7.85546875" bestFit="1" customWidth="1"/>
    <col min="13050" max="13050" width="8.5703125" bestFit="1" customWidth="1"/>
    <col min="13051" max="13051" width="7.85546875" bestFit="1" customWidth="1"/>
    <col min="13052" max="13053" width="8.5703125" bestFit="1" customWidth="1"/>
    <col min="13054" max="13054" width="4.42578125" bestFit="1" customWidth="1"/>
    <col min="13055" max="13055" width="8.28515625" bestFit="1" customWidth="1"/>
    <col min="13056" max="13056" width="7.42578125" bestFit="1" customWidth="1"/>
    <col min="13057" max="13057" width="9.7109375" customWidth="1"/>
    <col min="13058" max="13058" width="10.28515625" customWidth="1"/>
    <col min="13297" max="13297" width="5.85546875" bestFit="1" customWidth="1"/>
    <col min="13298" max="13298" width="8.85546875" bestFit="1" customWidth="1"/>
    <col min="13299" max="13299" width="6.28515625" bestFit="1" customWidth="1"/>
    <col min="13300" max="13300" width="8.85546875" bestFit="1" customWidth="1"/>
    <col min="13301" max="13301" width="7.28515625" bestFit="1" customWidth="1"/>
    <col min="13302" max="13302" width="7.5703125" bestFit="1" customWidth="1"/>
    <col min="13305" max="13305" width="7.85546875" bestFit="1" customWidth="1"/>
    <col min="13306" max="13306" width="8.5703125" bestFit="1" customWidth="1"/>
    <col min="13307" max="13307" width="7.85546875" bestFit="1" customWidth="1"/>
    <col min="13308" max="13309" width="8.5703125" bestFit="1" customWidth="1"/>
    <col min="13310" max="13310" width="4.42578125" bestFit="1" customWidth="1"/>
    <col min="13311" max="13311" width="8.28515625" bestFit="1" customWidth="1"/>
    <col min="13312" max="13312" width="7.42578125" bestFit="1" customWidth="1"/>
    <col min="13313" max="13313" width="9.7109375" customWidth="1"/>
    <col min="13314" max="13314" width="10.28515625" customWidth="1"/>
    <col min="13553" max="13553" width="5.85546875" bestFit="1" customWidth="1"/>
    <col min="13554" max="13554" width="8.85546875" bestFit="1" customWidth="1"/>
    <col min="13555" max="13555" width="6.28515625" bestFit="1" customWidth="1"/>
    <col min="13556" max="13556" width="8.85546875" bestFit="1" customWidth="1"/>
    <col min="13557" max="13557" width="7.28515625" bestFit="1" customWidth="1"/>
    <col min="13558" max="13558" width="7.5703125" bestFit="1" customWidth="1"/>
    <col min="13561" max="13561" width="7.85546875" bestFit="1" customWidth="1"/>
    <col min="13562" max="13562" width="8.5703125" bestFit="1" customWidth="1"/>
    <col min="13563" max="13563" width="7.85546875" bestFit="1" customWidth="1"/>
    <col min="13564" max="13565" width="8.5703125" bestFit="1" customWidth="1"/>
    <col min="13566" max="13566" width="4.42578125" bestFit="1" customWidth="1"/>
    <col min="13567" max="13567" width="8.28515625" bestFit="1" customWidth="1"/>
    <col min="13568" max="13568" width="7.42578125" bestFit="1" customWidth="1"/>
    <col min="13569" max="13569" width="9.7109375" customWidth="1"/>
    <col min="13570" max="13570" width="10.28515625" customWidth="1"/>
    <col min="13809" max="13809" width="5.85546875" bestFit="1" customWidth="1"/>
    <col min="13810" max="13810" width="8.85546875" bestFit="1" customWidth="1"/>
    <col min="13811" max="13811" width="6.28515625" bestFit="1" customWidth="1"/>
    <col min="13812" max="13812" width="8.85546875" bestFit="1" customWidth="1"/>
    <col min="13813" max="13813" width="7.28515625" bestFit="1" customWidth="1"/>
    <col min="13814" max="13814" width="7.5703125" bestFit="1" customWidth="1"/>
    <col min="13817" max="13817" width="7.85546875" bestFit="1" customWidth="1"/>
    <col min="13818" max="13818" width="8.5703125" bestFit="1" customWidth="1"/>
    <col min="13819" max="13819" width="7.85546875" bestFit="1" customWidth="1"/>
    <col min="13820" max="13821" width="8.5703125" bestFit="1" customWidth="1"/>
    <col min="13822" max="13822" width="4.42578125" bestFit="1" customWidth="1"/>
    <col min="13823" max="13823" width="8.28515625" bestFit="1" customWidth="1"/>
    <col min="13824" max="13824" width="7.42578125" bestFit="1" customWidth="1"/>
    <col min="13825" max="13825" width="9.7109375" customWidth="1"/>
    <col min="13826" max="13826" width="10.28515625" customWidth="1"/>
    <col min="14065" max="14065" width="5.85546875" bestFit="1" customWidth="1"/>
    <col min="14066" max="14066" width="8.85546875" bestFit="1" customWidth="1"/>
    <col min="14067" max="14067" width="6.28515625" bestFit="1" customWidth="1"/>
    <col min="14068" max="14068" width="8.85546875" bestFit="1" customWidth="1"/>
    <col min="14069" max="14069" width="7.28515625" bestFit="1" customWidth="1"/>
    <col min="14070" max="14070" width="7.5703125" bestFit="1" customWidth="1"/>
    <col min="14073" max="14073" width="7.85546875" bestFit="1" customWidth="1"/>
    <col min="14074" max="14074" width="8.5703125" bestFit="1" customWidth="1"/>
    <col min="14075" max="14075" width="7.85546875" bestFit="1" customWidth="1"/>
    <col min="14076" max="14077" width="8.5703125" bestFit="1" customWidth="1"/>
    <col min="14078" max="14078" width="4.42578125" bestFit="1" customWidth="1"/>
    <col min="14079" max="14079" width="8.28515625" bestFit="1" customWidth="1"/>
    <col min="14080" max="14080" width="7.42578125" bestFit="1" customWidth="1"/>
    <col min="14081" max="14081" width="9.7109375" customWidth="1"/>
    <col min="14082" max="14082" width="10.28515625" customWidth="1"/>
    <col min="14321" max="14321" width="5.85546875" bestFit="1" customWidth="1"/>
    <col min="14322" max="14322" width="8.85546875" bestFit="1" customWidth="1"/>
    <col min="14323" max="14323" width="6.28515625" bestFit="1" customWidth="1"/>
    <col min="14324" max="14324" width="8.85546875" bestFit="1" customWidth="1"/>
    <col min="14325" max="14325" width="7.28515625" bestFit="1" customWidth="1"/>
    <col min="14326" max="14326" width="7.5703125" bestFit="1" customWidth="1"/>
    <col min="14329" max="14329" width="7.85546875" bestFit="1" customWidth="1"/>
    <col min="14330" max="14330" width="8.5703125" bestFit="1" customWidth="1"/>
    <col min="14331" max="14331" width="7.85546875" bestFit="1" customWidth="1"/>
    <col min="14332" max="14333" width="8.5703125" bestFit="1" customWidth="1"/>
    <col min="14334" max="14334" width="4.42578125" bestFit="1" customWidth="1"/>
    <col min="14335" max="14335" width="8.28515625" bestFit="1" customWidth="1"/>
    <col min="14336" max="14336" width="7.42578125" bestFit="1" customWidth="1"/>
    <col min="14337" max="14337" width="9.7109375" customWidth="1"/>
    <col min="14338" max="14338" width="10.28515625" customWidth="1"/>
    <col min="14577" max="14577" width="5.85546875" bestFit="1" customWidth="1"/>
    <col min="14578" max="14578" width="8.85546875" bestFit="1" customWidth="1"/>
    <col min="14579" max="14579" width="6.28515625" bestFit="1" customWidth="1"/>
    <col min="14580" max="14580" width="8.85546875" bestFit="1" customWidth="1"/>
    <col min="14581" max="14581" width="7.28515625" bestFit="1" customWidth="1"/>
    <col min="14582" max="14582" width="7.5703125" bestFit="1" customWidth="1"/>
    <col min="14585" max="14585" width="7.85546875" bestFit="1" customWidth="1"/>
    <col min="14586" max="14586" width="8.5703125" bestFit="1" customWidth="1"/>
    <col min="14587" max="14587" width="7.85546875" bestFit="1" customWidth="1"/>
    <col min="14588" max="14589" width="8.5703125" bestFit="1" customWidth="1"/>
    <col min="14590" max="14590" width="4.42578125" bestFit="1" customWidth="1"/>
    <col min="14591" max="14591" width="8.28515625" bestFit="1" customWidth="1"/>
    <col min="14592" max="14592" width="7.42578125" bestFit="1" customWidth="1"/>
    <col min="14593" max="14593" width="9.7109375" customWidth="1"/>
    <col min="14594" max="14594" width="10.28515625" customWidth="1"/>
    <col min="14833" max="14833" width="5.85546875" bestFit="1" customWidth="1"/>
    <col min="14834" max="14834" width="8.85546875" bestFit="1" customWidth="1"/>
    <col min="14835" max="14835" width="6.28515625" bestFit="1" customWidth="1"/>
    <col min="14836" max="14836" width="8.85546875" bestFit="1" customWidth="1"/>
    <col min="14837" max="14837" width="7.28515625" bestFit="1" customWidth="1"/>
    <col min="14838" max="14838" width="7.5703125" bestFit="1" customWidth="1"/>
    <col min="14841" max="14841" width="7.85546875" bestFit="1" customWidth="1"/>
    <col min="14842" max="14842" width="8.5703125" bestFit="1" customWidth="1"/>
    <col min="14843" max="14843" width="7.85546875" bestFit="1" customWidth="1"/>
    <col min="14844" max="14845" width="8.5703125" bestFit="1" customWidth="1"/>
    <col min="14846" max="14846" width="4.42578125" bestFit="1" customWidth="1"/>
    <col min="14847" max="14847" width="8.28515625" bestFit="1" customWidth="1"/>
    <col min="14848" max="14848" width="7.42578125" bestFit="1" customWidth="1"/>
    <col min="14849" max="14849" width="9.7109375" customWidth="1"/>
    <col min="14850" max="14850" width="10.28515625" customWidth="1"/>
    <col min="15089" max="15089" width="5.85546875" bestFit="1" customWidth="1"/>
    <col min="15090" max="15090" width="8.85546875" bestFit="1" customWidth="1"/>
    <col min="15091" max="15091" width="6.28515625" bestFit="1" customWidth="1"/>
    <col min="15092" max="15092" width="8.85546875" bestFit="1" customWidth="1"/>
    <col min="15093" max="15093" width="7.28515625" bestFit="1" customWidth="1"/>
    <col min="15094" max="15094" width="7.5703125" bestFit="1" customWidth="1"/>
    <col min="15097" max="15097" width="7.85546875" bestFit="1" customWidth="1"/>
    <col min="15098" max="15098" width="8.5703125" bestFit="1" customWidth="1"/>
    <col min="15099" max="15099" width="7.85546875" bestFit="1" customWidth="1"/>
    <col min="15100" max="15101" width="8.5703125" bestFit="1" customWidth="1"/>
    <col min="15102" max="15102" width="4.42578125" bestFit="1" customWidth="1"/>
    <col min="15103" max="15103" width="8.28515625" bestFit="1" customWidth="1"/>
    <col min="15104" max="15104" width="7.42578125" bestFit="1" customWidth="1"/>
    <col min="15105" max="15105" width="9.7109375" customWidth="1"/>
    <col min="15106" max="15106" width="10.28515625" customWidth="1"/>
    <col min="15345" max="15345" width="5.85546875" bestFit="1" customWidth="1"/>
    <col min="15346" max="15346" width="8.85546875" bestFit="1" customWidth="1"/>
    <col min="15347" max="15347" width="6.28515625" bestFit="1" customWidth="1"/>
    <col min="15348" max="15348" width="8.85546875" bestFit="1" customWidth="1"/>
    <col min="15349" max="15349" width="7.28515625" bestFit="1" customWidth="1"/>
    <col min="15350" max="15350" width="7.5703125" bestFit="1" customWidth="1"/>
    <col min="15353" max="15353" width="7.85546875" bestFit="1" customWidth="1"/>
    <col min="15354" max="15354" width="8.5703125" bestFit="1" customWidth="1"/>
    <col min="15355" max="15355" width="7.85546875" bestFit="1" customWidth="1"/>
    <col min="15356" max="15357" width="8.5703125" bestFit="1" customWidth="1"/>
    <col min="15358" max="15358" width="4.42578125" bestFit="1" customWidth="1"/>
    <col min="15359" max="15359" width="8.28515625" bestFit="1" customWidth="1"/>
    <col min="15360" max="15360" width="7.42578125" bestFit="1" customWidth="1"/>
    <col min="15361" max="15361" width="9.7109375" customWidth="1"/>
    <col min="15362" max="15362" width="10.28515625" customWidth="1"/>
    <col min="15601" max="15601" width="5.85546875" bestFit="1" customWidth="1"/>
    <col min="15602" max="15602" width="8.85546875" bestFit="1" customWidth="1"/>
    <col min="15603" max="15603" width="6.28515625" bestFit="1" customWidth="1"/>
    <col min="15604" max="15604" width="8.85546875" bestFit="1" customWidth="1"/>
    <col min="15605" max="15605" width="7.28515625" bestFit="1" customWidth="1"/>
    <col min="15606" max="15606" width="7.5703125" bestFit="1" customWidth="1"/>
    <col min="15609" max="15609" width="7.85546875" bestFit="1" customWidth="1"/>
    <col min="15610" max="15610" width="8.5703125" bestFit="1" customWidth="1"/>
    <col min="15611" max="15611" width="7.85546875" bestFit="1" customWidth="1"/>
    <col min="15612" max="15613" width="8.5703125" bestFit="1" customWidth="1"/>
    <col min="15614" max="15614" width="4.42578125" bestFit="1" customWidth="1"/>
    <col min="15615" max="15615" width="8.28515625" bestFit="1" customWidth="1"/>
    <col min="15616" max="15616" width="7.42578125" bestFit="1" customWidth="1"/>
    <col min="15617" max="15617" width="9.7109375" customWidth="1"/>
    <col min="15618" max="15618" width="10.28515625" customWidth="1"/>
    <col min="15857" max="15857" width="5.85546875" bestFit="1" customWidth="1"/>
    <col min="15858" max="15858" width="8.85546875" bestFit="1" customWidth="1"/>
    <col min="15859" max="15859" width="6.28515625" bestFit="1" customWidth="1"/>
    <col min="15860" max="15860" width="8.85546875" bestFit="1" customWidth="1"/>
    <col min="15861" max="15861" width="7.28515625" bestFit="1" customWidth="1"/>
    <col min="15862" max="15862" width="7.5703125" bestFit="1" customWidth="1"/>
    <col min="15865" max="15865" width="7.85546875" bestFit="1" customWidth="1"/>
    <col min="15866" max="15866" width="8.5703125" bestFit="1" customWidth="1"/>
    <col min="15867" max="15867" width="7.85546875" bestFit="1" customWidth="1"/>
    <col min="15868" max="15869" width="8.5703125" bestFit="1" customWidth="1"/>
    <col min="15870" max="15870" width="4.42578125" bestFit="1" customWidth="1"/>
    <col min="15871" max="15871" width="8.28515625" bestFit="1" customWidth="1"/>
    <col min="15872" max="15872" width="7.42578125" bestFit="1" customWidth="1"/>
    <col min="15873" max="15873" width="9.7109375" customWidth="1"/>
    <col min="15874" max="15874" width="10.28515625" customWidth="1"/>
    <col min="16113" max="16113" width="5.85546875" bestFit="1" customWidth="1"/>
    <col min="16114" max="16114" width="8.85546875" bestFit="1" customWidth="1"/>
    <col min="16115" max="16115" width="6.28515625" bestFit="1" customWidth="1"/>
    <col min="16116" max="16116" width="8.85546875" bestFit="1" customWidth="1"/>
    <col min="16117" max="16117" width="7.28515625" bestFit="1" customWidth="1"/>
    <col min="16118" max="16118" width="7.5703125" bestFit="1" customWidth="1"/>
    <col min="16121" max="16121" width="7.85546875" bestFit="1" customWidth="1"/>
    <col min="16122" max="16122" width="8.5703125" bestFit="1" customWidth="1"/>
    <col min="16123" max="16123" width="7.85546875" bestFit="1" customWidth="1"/>
    <col min="16124" max="16125" width="8.5703125" bestFit="1" customWidth="1"/>
    <col min="16126" max="16126" width="4.42578125" bestFit="1" customWidth="1"/>
    <col min="16127" max="16127" width="8.28515625" bestFit="1" customWidth="1"/>
    <col min="16128" max="16128" width="7.42578125" bestFit="1" customWidth="1"/>
    <col min="16129" max="16129" width="9.7109375" customWidth="1"/>
    <col min="16130" max="16130" width="10.28515625" customWidth="1"/>
  </cols>
  <sheetData>
    <row r="2" spans="1:18" ht="18" x14ac:dyDescent="0.25">
      <c r="A2" s="75" t="s">
        <v>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</row>
    <row r="3" spans="1:18" ht="15.75" thickBot="1" x14ac:dyDescent="0.3">
      <c r="A3" s="1"/>
      <c r="D3" s="2"/>
      <c r="E3" s="2"/>
      <c r="F3" s="2"/>
      <c r="G3" s="2"/>
      <c r="H3" s="2"/>
      <c r="I3" s="2"/>
      <c r="J3" s="2"/>
      <c r="K3" s="2"/>
      <c r="L3" s="5"/>
      <c r="M3" s="5"/>
    </row>
    <row r="4" spans="1:18" ht="30.75" customHeight="1" x14ac:dyDescent="0.25">
      <c r="A4" s="76" t="s">
        <v>1</v>
      </c>
      <c r="B4" s="78" t="s">
        <v>2</v>
      </c>
      <c r="C4" s="80" t="s">
        <v>3</v>
      </c>
      <c r="D4" s="80" t="s">
        <v>4</v>
      </c>
      <c r="E4" s="80" t="s">
        <v>5</v>
      </c>
      <c r="F4" s="80" t="s">
        <v>182</v>
      </c>
      <c r="G4" s="80" t="s">
        <v>6</v>
      </c>
      <c r="H4" s="73" t="s">
        <v>7</v>
      </c>
      <c r="I4" s="81"/>
      <c r="J4" s="73" t="s">
        <v>8</v>
      </c>
      <c r="K4" s="81"/>
      <c r="L4" s="73" t="s">
        <v>10</v>
      </c>
      <c r="M4" s="74"/>
      <c r="N4" s="82" t="s">
        <v>138</v>
      </c>
      <c r="O4" s="82"/>
      <c r="P4" s="82" t="s">
        <v>160</v>
      </c>
      <c r="Q4" s="83"/>
      <c r="R4" s="71" t="s">
        <v>139</v>
      </c>
    </row>
    <row r="5" spans="1:18" ht="34.5" thickBot="1" x14ac:dyDescent="0.3">
      <c r="A5" s="77"/>
      <c r="B5" s="79"/>
      <c r="C5" s="79"/>
      <c r="D5" s="79"/>
      <c r="E5" s="79"/>
      <c r="F5" s="84"/>
      <c r="G5" s="79"/>
      <c r="H5" s="3" t="s">
        <v>11</v>
      </c>
      <c r="I5" s="3" t="s">
        <v>12</v>
      </c>
      <c r="J5" s="3" t="s">
        <v>13</v>
      </c>
      <c r="K5" s="3" t="s">
        <v>14</v>
      </c>
      <c r="L5" s="26" t="s">
        <v>15</v>
      </c>
      <c r="M5" s="27" t="s">
        <v>16</v>
      </c>
      <c r="N5" s="27" t="s">
        <v>158</v>
      </c>
      <c r="O5" s="27" t="s">
        <v>159</v>
      </c>
      <c r="P5" s="31" t="s">
        <v>156</v>
      </c>
      <c r="Q5" s="27" t="s">
        <v>157</v>
      </c>
      <c r="R5" s="72"/>
    </row>
    <row r="6" spans="1:18" x14ac:dyDescent="0.25">
      <c r="A6" s="62">
        <v>97</v>
      </c>
      <c r="B6" s="63" t="s">
        <v>31</v>
      </c>
      <c r="C6" s="64"/>
      <c r="D6" s="65" t="s">
        <v>32</v>
      </c>
      <c r="E6" s="63" t="s">
        <v>33</v>
      </c>
      <c r="F6" s="63" t="s">
        <v>183</v>
      </c>
      <c r="G6" s="65" t="s">
        <v>29</v>
      </c>
      <c r="H6" s="63" t="s">
        <v>25</v>
      </c>
      <c r="I6" s="63" t="s">
        <v>34</v>
      </c>
      <c r="J6" s="65">
        <v>290</v>
      </c>
      <c r="K6" s="65">
        <v>5</v>
      </c>
      <c r="L6" s="66"/>
      <c r="M6" s="67"/>
      <c r="N6" s="67" t="s">
        <v>153</v>
      </c>
      <c r="O6" s="67"/>
      <c r="P6" s="68">
        <v>47</v>
      </c>
      <c r="Q6" s="67"/>
      <c r="R6" s="67"/>
    </row>
    <row r="7" spans="1:18" x14ac:dyDescent="0.25">
      <c r="A7" s="62">
        <v>98</v>
      </c>
      <c r="B7" s="63" t="s">
        <v>31</v>
      </c>
      <c r="C7" s="64"/>
      <c r="D7" s="65" t="s">
        <v>35</v>
      </c>
      <c r="E7" s="63" t="s">
        <v>27</v>
      </c>
      <c r="F7" s="63"/>
      <c r="G7" s="65" t="s">
        <v>29</v>
      </c>
      <c r="H7" s="63" t="s">
        <v>25</v>
      </c>
      <c r="I7" s="63" t="s">
        <v>36</v>
      </c>
      <c r="J7" s="65">
        <v>290</v>
      </c>
      <c r="K7" s="65">
        <v>5</v>
      </c>
      <c r="L7" s="66"/>
      <c r="M7" s="66"/>
      <c r="N7" s="66" t="s">
        <v>153</v>
      </c>
      <c r="O7" s="66"/>
      <c r="P7" s="67">
        <v>2</v>
      </c>
      <c r="Q7" s="66"/>
      <c r="R7" s="66"/>
    </row>
    <row r="8" spans="1:18" x14ac:dyDescent="0.25">
      <c r="A8" s="62">
        <v>99</v>
      </c>
      <c r="B8" s="63" t="s">
        <v>31</v>
      </c>
      <c r="C8" s="64"/>
      <c r="D8" s="65" t="s">
        <v>37</v>
      </c>
      <c r="E8" s="63" t="s">
        <v>20</v>
      </c>
      <c r="F8" s="63"/>
      <c r="G8" s="65" t="s">
        <v>29</v>
      </c>
      <c r="H8" s="63" t="s">
        <v>36</v>
      </c>
      <c r="I8" s="63" t="s">
        <v>34</v>
      </c>
      <c r="J8" s="65">
        <v>290</v>
      </c>
      <c r="K8" s="65">
        <v>5</v>
      </c>
      <c r="L8" s="66"/>
      <c r="M8" s="66"/>
      <c r="N8" s="66"/>
      <c r="O8" s="66"/>
      <c r="P8" s="66"/>
      <c r="Q8" s="66"/>
      <c r="R8" s="66"/>
    </row>
    <row r="9" spans="1:18" x14ac:dyDescent="0.25">
      <c r="A9" s="62">
        <v>100</v>
      </c>
      <c r="B9" s="63" t="s">
        <v>31</v>
      </c>
      <c r="C9" s="64"/>
      <c r="D9" s="65" t="s">
        <v>38</v>
      </c>
      <c r="E9" s="63" t="s">
        <v>20</v>
      </c>
      <c r="F9" s="63"/>
      <c r="G9" s="65" t="s">
        <v>29</v>
      </c>
      <c r="H9" s="63" t="s">
        <v>36</v>
      </c>
      <c r="I9" s="63" t="s">
        <v>39</v>
      </c>
      <c r="J9" s="65">
        <v>290</v>
      </c>
      <c r="K9" s="65">
        <v>5</v>
      </c>
      <c r="L9" s="66"/>
      <c r="M9" s="66"/>
      <c r="N9" s="66"/>
      <c r="O9" s="66"/>
      <c r="P9" s="66"/>
      <c r="Q9" s="66"/>
      <c r="R9" s="66"/>
    </row>
    <row r="10" spans="1:18" x14ac:dyDescent="0.25">
      <c r="A10" s="62">
        <v>101</v>
      </c>
      <c r="B10" s="63" t="s">
        <v>31</v>
      </c>
      <c r="C10" s="64"/>
      <c r="D10" s="65" t="s">
        <v>40</v>
      </c>
      <c r="E10" s="63" t="s">
        <v>27</v>
      </c>
      <c r="F10" s="63">
        <v>350</v>
      </c>
      <c r="G10" s="65" t="s">
        <v>24</v>
      </c>
      <c r="H10" s="63" t="s">
        <v>41</v>
      </c>
      <c r="I10" s="63" t="s">
        <v>42</v>
      </c>
      <c r="J10" s="65">
        <v>290</v>
      </c>
      <c r="K10" s="65">
        <v>11</v>
      </c>
      <c r="L10" s="66"/>
      <c r="M10" s="66"/>
      <c r="N10" s="66" t="s">
        <v>153</v>
      </c>
      <c r="O10" s="66"/>
      <c r="P10" s="66">
        <v>4.5</v>
      </c>
      <c r="Q10" s="66"/>
      <c r="R10" s="66"/>
    </row>
    <row r="11" spans="1:18" x14ac:dyDescent="0.25">
      <c r="A11" s="62">
        <v>102</v>
      </c>
      <c r="B11" s="63" t="s">
        <v>31</v>
      </c>
      <c r="C11" s="64"/>
      <c r="D11" s="65" t="s">
        <v>43</v>
      </c>
      <c r="E11" s="63" t="s">
        <v>27</v>
      </c>
      <c r="F11" s="63">
        <v>350</v>
      </c>
      <c r="G11" s="65" t="s">
        <v>24</v>
      </c>
      <c r="H11" s="63" t="s">
        <v>39</v>
      </c>
      <c r="I11" s="63" t="s">
        <v>42</v>
      </c>
      <c r="J11" s="65">
        <v>290</v>
      </c>
      <c r="K11" s="65">
        <v>11</v>
      </c>
      <c r="L11" s="66"/>
      <c r="M11" s="66"/>
      <c r="N11" s="66" t="s">
        <v>153</v>
      </c>
      <c r="O11" s="66"/>
      <c r="P11" s="66">
        <v>4.5</v>
      </c>
      <c r="Q11" s="66"/>
      <c r="R11" s="66"/>
    </row>
    <row r="12" spans="1:18" ht="24" customHeight="1" x14ac:dyDescent="0.25">
      <c r="A12" s="62">
        <v>103</v>
      </c>
      <c r="B12" s="63" t="s">
        <v>31</v>
      </c>
      <c r="C12" s="64"/>
      <c r="D12" s="65" t="s">
        <v>44</v>
      </c>
      <c r="E12" s="63" t="s">
        <v>27</v>
      </c>
      <c r="F12" s="63"/>
      <c r="G12" s="65" t="s">
        <v>24</v>
      </c>
      <c r="H12" s="63" t="s">
        <v>39</v>
      </c>
      <c r="I12" s="63" t="s">
        <v>45</v>
      </c>
      <c r="J12" s="65">
        <v>290</v>
      </c>
      <c r="K12" s="65">
        <v>11</v>
      </c>
      <c r="L12" s="66"/>
      <c r="M12" s="66"/>
      <c r="N12" s="66"/>
      <c r="O12" s="66"/>
      <c r="P12" s="66"/>
      <c r="Q12" s="66"/>
      <c r="R12" s="66"/>
    </row>
    <row r="13" spans="1:18" x14ac:dyDescent="0.25">
      <c r="A13" s="62">
        <v>104</v>
      </c>
      <c r="B13" s="63" t="s">
        <v>31</v>
      </c>
      <c r="C13" s="64"/>
      <c r="D13" s="65" t="s">
        <v>46</v>
      </c>
      <c r="E13" s="63" t="s">
        <v>18</v>
      </c>
      <c r="F13" s="63">
        <v>250</v>
      </c>
      <c r="G13" s="65" t="s">
        <v>24</v>
      </c>
      <c r="H13" s="63" t="s">
        <v>42</v>
      </c>
      <c r="I13" s="63" t="s">
        <v>21</v>
      </c>
      <c r="J13" s="65">
        <v>290</v>
      </c>
      <c r="K13" s="65">
        <v>11</v>
      </c>
      <c r="L13" s="66"/>
      <c r="M13" s="66"/>
      <c r="N13" s="66" t="s">
        <v>153</v>
      </c>
      <c r="O13" s="66"/>
      <c r="P13" s="66">
        <v>10</v>
      </c>
      <c r="Q13" s="66"/>
      <c r="R13" s="66"/>
    </row>
    <row r="14" spans="1:18" x14ac:dyDescent="0.25">
      <c r="A14" s="62">
        <v>105</v>
      </c>
      <c r="B14" s="63" t="s">
        <v>31</v>
      </c>
      <c r="C14" s="64"/>
      <c r="D14" s="65" t="s">
        <v>47</v>
      </c>
      <c r="E14" s="63" t="s">
        <v>18</v>
      </c>
      <c r="F14" s="63"/>
      <c r="G14" s="65" t="s">
        <v>24</v>
      </c>
      <c r="H14" s="63" t="s">
        <v>42</v>
      </c>
      <c r="I14" s="63" t="s">
        <v>22</v>
      </c>
      <c r="J14" s="65">
        <v>290</v>
      </c>
      <c r="K14" s="65">
        <v>11</v>
      </c>
      <c r="L14" s="66"/>
      <c r="M14" s="66"/>
      <c r="N14" s="66"/>
      <c r="O14" s="66"/>
      <c r="P14" s="66"/>
      <c r="Q14" s="66"/>
      <c r="R14" s="66"/>
    </row>
    <row r="15" spans="1:18" x14ac:dyDescent="0.25">
      <c r="A15" s="62">
        <v>106</v>
      </c>
      <c r="B15" s="63" t="s">
        <v>31</v>
      </c>
      <c r="C15" s="64"/>
      <c r="D15" s="65" t="s">
        <v>48</v>
      </c>
      <c r="E15" s="63" t="s">
        <v>18</v>
      </c>
      <c r="F15" s="63"/>
      <c r="G15" s="65" t="s">
        <v>17</v>
      </c>
      <c r="H15" s="63" t="s">
        <v>21</v>
      </c>
      <c r="I15" s="63" t="s">
        <v>49</v>
      </c>
      <c r="J15" s="65">
        <v>231</v>
      </c>
      <c r="K15" s="65">
        <v>11</v>
      </c>
      <c r="L15" s="66"/>
      <c r="M15" s="66"/>
      <c r="N15" s="66" t="s">
        <v>153</v>
      </c>
      <c r="O15" s="66"/>
      <c r="P15" s="66">
        <v>9</v>
      </c>
      <c r="Q15" s="66"/>
      <c r="R15" s="66"/>
    </row>
    <row r="16" spans="1:18" x14ac:dyDescent="0.25">
      <c r="A16" s="62">
        <v>107</v>
      </c>
      <c r="B16" s="63" t="s">
        <v>31</v>
      </c>
      <c r="C16" s="64"/>
      <c r="D16" s="65" t="s">
        <v>50</v>
      </c>
      <c r="E16" s="63" t="s">
        <v>18</v>
      </c>
      <c r="F16" s="63"/>
      <c r="G16" s="65" t="s">
        <v>17</v>
      </c>
      <c r="H16" s="63" t="s">
        <v>22</v>
      </c>
      <c r="I16" s="63" t="s">
        <v>49</v>
      </c>
      <c r="J16" s="65">
        <v>231</v>
      </c>
      <c r="K16" s="65">
        <v>11</v>
      </c>
      <c r="L16" s="66"/>
      <c r="M16" s="66"/>
      <c r="N16" s="66" t="s">
        <v>153</v>
      </c>
      <c r="O16" s="66"/>
      <c r="P16" s="66">
        <v>9</v>
      </c>
      <c r="Q16" s="66"/>
      <c r="R16" s="66"/>
    </row>
    <row r="17" spans="1:18" ht="23.25" x14ac:dyDescent="0.25">
      <c r="A17" s="62">
        <v>108</v>
      </c>
      <c r="B17" s="63" t="s">
        <v>31</v>
      </c>
      <c r="C17" s="64"/>
      <c r="D17" s="65" t="s">
        <v>51</v>
      </c>
      <c r="E17" s="63" t="s">
        <v>27</v>
      </c>
      <c r="F17" s="63"/>
      <c r="G17" s="65" t="s">
        <v>26</v>
      </c>
      <c r="H17" s="63" t="s">
        <v>52</v>
      </c>
      <c r="I17" s="63" t="s">
        <v>53</v>
      </c>
      <c r="J17" s="65">
        <v>231</v>
      </c>
      <c r="K17" s="65">
        <v>11</v>
      </c>
      <c r="L17" s="66"/>
      <c r="M17" s="66"/>
      <c r="N17" s="66" t="s">
        <v>153</v>
      </c>
      <c r="O17" s="66"/>
      <c r="P17" s="66">
        <f>8+14</f>
        <v>22</v>
      </c>
      <c r="Q17" s="66"/>
      <c r="R17" s="66"/>
    </row>
    <row r="18" spans="1:18" ht="23.25" x14ac:dyDescent="0.25">
      <c r="A18" s="62">
        <v>109</v>
      </c>
      <c r="B18" s="63" t="s">
        <v>31</v>
      </c>
      <c r="C18" s="64"/>
      <c r="D18" s="65" t="s">
        <v>54</v>
      </c>
      <c r="E18" s="63" t="s">
        <v>27</v>
      </c>
      <c r="F18" s="63"/>
      <c r="G18" s="65" t="s">
        <v>26</v>
      </c>
      <c r="H18" s="63" t="s">
        <v>53</v>
      </c>
      <c r="I18" s="63" t="s">
        <v>55</v>
      </c>
      <c r="J18" s="65">
        <v>200</v>
      </c>
      <c r="K18" s="65">
        <v>11</v>
      </c>
      <c r="L18" s="66"/>
      <c r="M18" s="66"/>
      <c r="N18" s="66" t="s">
        <v>153</v>
      </c>
      <c r="O18" s="66"/>
      <c r="P18" s="66">
        <f>20+40</f>
        <v>60</v>
      </c>
      <c r="Q18" s="66"/>
      <c r="R18" s="66"/>
    </row>
    <row r="19" spans="1:18" x14ac:dyDescent="0.25">
      <c r="A19" s="62">
        <v>110</v>
      </c>
      <c r="B19" s="63" t="s">
        <v>31</v>
      </c>
      <c r="C19" s="64"/>
      <c r="D19" s="65" t="s">
        <v>56</v>
      </c>
      <c r="E19" s="63" t="s">
        <v>18</v>
      </c>
      <c r="F19" s="63"/>
      <c r="G19" s="65" t="s">
        <v>26</v>
      </c>
      <c r="H19" s="63" t="s">
        <v>57</v>
      </c>
      <c r="I19" s="63" t="s">
        <v>25</v>
      </c>
      <c r="J19" s="65">
        <v>200</v>
      </c>
      <c r="K19" s="65">
        <v>11</v>
      </c>
      <c r="L19" s="66"/>
      <c r="M19" s="66"/>
      <c r="N19" s="66" t="s">
        <v>153</v>
      </c>
      <c r="O19" s="66"/>
      <c r="P19" s="66">
        <v>4</v>
      </c>
      <c r="Q19" s="66"/>
      <c r="R19" s="66"/>
    </row>
    <row r="20" spans="1:18" x14ac:dyDescent="0.25">
      <c r="A20" s="62">
        <v>111</v>
      </c>
      <c r="B20" s="63" t="s">
        <v>31</v>
      </c>
      <c r="C20" s="64"/>
      <c r="D20" s="65" t="s">
        <v>58</v>
      </c>
      <c r="E20" s="63" t="s">
        <v>18</v>
      </c>
      <c r="F20" s="63"/>
      <c r="G20" s="65" t="s">
        <v>26</v>
      </c>
      <c r="H20" s="63" t="s">
        <v>57</v>
      </c>
      <c r="I20" s="63" t="s">
        <v>25</v>
      </c>
      <c r="J20" s="65">
        <v>200</v>
      </c>
      <c r="K20" s="65">
        <v>11</v>
      </c>
      <c r="L20" s="66"/>
      <c r="M20" s="66"/>
      <c r="N20" s="66" t="s">
        <v>153</v>
      </c>
      <c r="O20" s="66"/>
      <c r="P20" s="66">
        <v>4</v>
      </c>
      <c r="Q20" s="66"/>
      <c r="R20" s="66"/>
    </row>
    <row r="21" spans="1:18" x14ac:dyDescent="0.25">
      <c r="A21" s="62">
        <v>112</v>
      </c>
      <c r="B21" s="63" t="s">
        <v>31</v>
      </c>
      <c r="C21" s="64"/>
      <c r="D21" s="65" t="s">
        <v>59</v>
      </c>
      <c r="E21" s="63" t="s">
        <v>28</v>
      </c>
      <c r="F21" s="63"/>
      <c r="G21" s="65" t="s">
        <v>29</v>
      </c>
      <c r="H21" s="63" t="s">
        <v>36</v>
      </c>
      <c r="I21" s="63" t="s">
        <v>60</v>
      </c>
      <c r="J21" s="65">
        <v>290</v>
      </c>
      <c r="K21" s="65">
        <v>5</v>
      </c>
      <c r="L21" s="66"/>
      <c r="M21" s="66"/>
      <c r="N21" s="66" t="s">
        <v>153</v>
      </c>
      <c r="O21" s="66"/>
      <c r="P21" s="66">
        <v>27</v>
      </c>
      <c r="Q21" s="66"/>
      <c r="R21" s="66"/>
    </row>
    <row r="22" spans="1:18" ht="34.5" x14ac:dyDescent="0.25">
      <c r="A22" s="62">
        <v>113</v>
      </c>
      <c r="B22" s="63" t="s">
        <v>31</v>
      </c>
      <c r="C22" s="64"/>
      <c r="D22" s="65" t="s">
        <v>61</v>
      </c>
      <c r="E22" s="63" t="s">
        <v>28</v>
      </c>
      <c r="F22" s="63"/>
      <c r="G22" s="65" t="s">
        <v>29</v>
      </c>
      <c r="H22" s="63" t="s">
        <v>60</v>
      </c>
      <c r="I22" s="63" t="s">
        <v>62</v>
      </c>
      <c r="J22" s="65">
        <v>273</v>
      </c>
      <c r="K22" s="65">
        <v>5</v>
      </c>
      <c r="L22" s="66"/>
      <c r="M22" s="66"/>
      <c r="N22" s="66" t="s">
        <v>153</v>
      </c>
      <c r="O22" s="66"/>
      <c r="P22" s="66">
        <f>6+2</f>
        <v>8</v>
      </c>
      <c r="Q22" s="66"/>
      <c r="R22" s="66"/>
    </row>
    <row r="23" spans="1:18" x14ac:dyDescent="0.25">
      <c r="A23" s="62">
        <v>114</v>
      </c>
      <c r="B23" s="63" t="s">
        <v>31</v>
      </c>
      <c r="C23" s="64"/>
      <c r="D23" s="65" t="s">
        <v>63</v>
      </c>
      <c r="E23" s="63" t="s">
        <v>28</v>
      </c>
      <c r="F23" s="63"/>
      <c r="G23" s="65" t="s">
        <v>29</v>
      </c>
      <c r="H23" s="63" t="s">
        <v>64</v>
      </c>
      <c r="I23" s="63" t="s">
        <v>65</v>
      </c>
      <c r="J23" s="65">
        <v>273</v>
      </c>
      <c r="K23" s="65">
        <v>5</v>
      </c>
      <c r="L23" s="66"/>
      <c r="M23" s="66"/>
      <c r="N23" s="66" t="s">
        <v>153</v>
      </c>
      <c r="O23" s="66"/>
      <c r="P23" s="66">
        <v>4.5</v>
      </c>
      <c r="Q23" s="66"/>
      <c r="R23" s="66"/>
    </row>
    <row r="24" spans="1:18" x14ac:dyDescent="0.25">
      <c r="A24" s="62">
        <v>115</v>
      </c>
      <c r="B24" s="63" t="s">
        <v>31</v>
      </c>
      <c r="C24" s="64"/>
      <c r="D24" s="65" t="s">
        <v>66</v>
      </c>
      <c r="E24" s="63" t="s">
        <v>28</v>
      </c>
      <c r="F24" s="63"/>
      <c r="G24" s="65" t="s">
        <v>29</v>
      </c>
      <c r="H24" s="63" t="s">
        <v>64</v>
      </c>
      <c r="I24" s="63" t="s">
        <v>67</v>
      </c>
      <c r="J24" s="65">
        <v>273</v>
      </c>
      <c r="K24" s="65">
        <v>5</v>
      </c>
      <c r="L24" s="66"/>
      <c r="M24" s="66"/>
      <c r="N24" s="66" t="s">
        <v>153</v>
      </c>
      <c r="O24" s="66"/>
      <c r="P24" s="66">
        <v>4.5</v>
      </c>
      <c r="Q24" s="66"/>
      <c r="R24" s="66"/>
    </row>
    <row r="25" spans="1:18" x14ac:dyDescent="0.25">
      <c r="A25" s="62">
        <v>116</v>
      </c>
      <c r="B25" s="63" t="s">
        <v>31</v>
      </c>
      <c r="C25" s="64"/>
      <c r="D25" s="65" t="s">
        <v>68</v>
      </c>
      <c r="E25" s="63" t="s">
        <v>28</v>
      </c>
      <c r="F25" s="63"/>
      <c r="G25" s="65" t="s">
        <v>69</v>
      </c>
      <c r="H25" s="63" t="s">
        <v>64</v>
      </c>
      <c r="I25" s="63" t="s">
        <v>70</v>
      </c>
      <c r="J25" s="65">
        <v>273</v>
      </c>
      <c r="K25" s="65">
        <v>5</v>
      </c>
      <c r="L25" s="66"/>
      <c r="M25" s="66"/>
      <c r="N25" s="66" t="s">
        <v>153</v>
      </c>
      <c r="O25" s="66"/>
      <c r="P25" s="66">
        <f>3+4</f>
        <v>7</v>
      </c>
      <c r="Q25" s="66"/>
      <c r="R25" s="66"/>
    </row>
    <row r="26" spans="1:18" x14ac:dyDescent="0.25">
      <c r="A26" s="62">
        <v>117</v>
      </c>
      <c r="B26" s="63" t="s">
        <v>31</v>
      </c>
      <c r="C26" s="64"/>
      <c r="D26" s="65" t="s">
        <v>71</v>
      </c>
      <c r="E26" s="63" t="s">
        <v>23</v>
      </c>
      <c r="F26" s="63"/>
      <c r="G26" s="65" t="s">
        <v>29</v>
      </c>
      <c r="H26" s="63" t="s">
        <v>65</v>
      </c>
      <c r="I26" s="63" t="s">
        <v>72</v>
      </c>
      <c r="J26" s="65">
        <v>273</v>
      </c>
      <c r="K26" s="65">
        <v>7</v>
      </c>
      <c r="L26" s="66"/>
      <c r="M26" s="66"/>
      <c r="N26" s="66" t="s">
        <v>153</v>
      </c>
      <c r="O26" s="66"/>
      <c r="P26" s="66">
        <v>2</v>
      </c>
      <c r="Q26" s="66"/>
      <c r="R26" s="66"/>
    </row>
    <row r="27" spans="1:18" x14ac:dyDescent="0.25">
      <c r="A27" s="62">
        <v>118</v>
      </c>
      <c r="B27" s="63" t="s">
        <v>31</v>
      </c>
      <c r="C27" s="64"/>
      <c r="D27" s="65" t="s">
        <v>73</v>
      </c>
      <c r="E27" s="63" t="s">
        <v>23</v>
      </c>
      <c r="F27" s="63"/>
      <c r="G27" s="65" t="s">
        <v>29</v>
      </c>
      <c r="H27" s="63" t="s">
        <v>67</v>
      </c>
      <c r="I27" s="63" t="s">
        <v>72</v>
      </c>
      <c r="J27" s="65">
        <v>273</v>
      </c>
      <c r="K27" s="65">
        <v>10</v>
      </c>
      <c r="L27" s="66"/>
      <c r="M27" s="66"/>
      <c r="N27" s="66" t="s">
        <v>153</v>
      </c>
      <c r="O27" s="66"/>
      <c r="P27" s="66">
        <v>2</v>
      </c>
      <c r="Q27" s="66"/>
      <c r="R27" s="66"/>
    </row>
    <row r="28" spans="1:18" x14ac:dyDescent="0.25">
      <c r="A28" s="62">
        <v>119</v>
      </c>
      <c r="B28" s="63" t="s">
        <v>31</v>
      </c>
      <c r="C28" s="64"/>
      <c r="D28" s="65" t="s">
        <v>74</v>
      </c>
      <c r="E28" s="63" t="s">
        <v>23</v>
      </c>
      <c r="F28" s="63"/>
      <c r="G28" s="65" t="s">
        <v>29</v>
      </c>
      <c r="H28" s="63" t="s">
        <v>70</v>
      </c>
      <c r="I28" s="63" t="s">
        <v>72</v>
      </c>
      <c r="J28" s="65">
        <v>273</v>
      </c>
      <c r="K28" s="65">
        <v>10</v>
      </c>
      <c r="L28" s="66"/>
      <c r="M28" s="66"/>
      <c r="N28" s="66" t="s">
        <v>153</v>
      </c>
      <c r="O28" s="66"/>
      <c r="P28" s="66">
        <v>6</v>
      </c>
      <c r="Q28" s="66"/>
      <c r="R28" s="66"/>
    </row>
    <row r="29" spans="1:18" ht="34.5" x14ac:dyDescent="0.25">
      <c r="A29" s="62">
        <v>120</v>
      </c>
      <c r="B29" s="63" t="s">
        <v>31</v>
      </c>
      <c r="C29" s="64"/>
      <c r="D29" s="65" t="s">
        <v>75</v>
      </c>
      <c r="E29" s="63" t="s">
        <v>23</v>
      </c>
      <c r="F29" s="63"/>
      <c r="G29" s="65" t="s">
        <v>29</v>
      </c>
      <c r="H29" s="63" t="s">
        <v>76</v>
      </c>
      <c r="I29" s="63" t="s">
        <v>77</v>
      </c>
      <c r="J29" s="65">
        <v>273</v>
      </c>
      <c r="K29" s="65">
        <v>10</v>
      </c>
      <c r="L29" s="66"/>
      <c r="M29" s="66"/>
      <c r="N29" s="66" t="s">
        <v>153</v>
      </c>
      <c r="O29" s="66"/>
      <c r="P29" s="66">
        <f>12+4+19</f>
        <v>35</v>
      </c>
      <c r="Q29" s="66"/>
      <c r="R29" s="66"/>
    </row>
    <row r="30" spans="1:18" x14ac:dyDescent="0.25">
      <c r="A30" s="62">
        <v>121</v>
      </c>
      <c r="B30" s="63" t="s">
        <v>31</v>
      </c>
      <c r="C30" s="64"/>
      <c r="D30" s="65" t="s">
        <v>78</v>
      </c>
      <c r="E30" s="63" t="s">
        <v>23</v>
      </c>
      <c r="F30" s="63"/>
      <c r="G30" s="65" t="s">
        <v>26</v>
      </c>
      <c r="H30" s="63" t="s">
        <v>77</v>
      </c>
      <c r="I30" s="63" t="s">
        <v>79</v>
      </c>
      <c r="J30" s="65">
        <v>180</v>
      </c>
      <c r="K30" s="65">
        <v>10</v>
      </c>
      <c r="L30" s="66"/>
      <c r="M30" s="66"/>
      <c r="N30" s="66" t="s">
        <v>153</v>
      </c>
      <c r="O30" s="66"/>
      <c r="P30" s="66">
        <f>25+24</f>
        <v>49</v>
      </c>
      <c r="Q30" s="66"/>
      <c r="R30" s="66"/>
    </row>
    <row r="31" spans="1:18" x14ac:dyDescent="0.25">
      <c r="A31" s="62">
        <v>123</v>
      </c>
      <c r="B31" s="63" t="s">
        <v>31</v>
      </c>
      <c r="C31" s="64"/>
      <c r="D31" s="65" t="s">
        <v>80</v>
      </c>
      <c r="E31" s="63" t="s">
        <v>23</v>
      </c>
      <c r="F31" s="63"/>
      <c r="G31" s="65" t="s">
        <v>26</v>
      </c>
      <c r="H31" s="63" t="s">
        <v>81</v>
      </c>
      <c r="I31" s="63" t="s">
        <v>82</v>
      </c>
      <c r="J31" s="65">
        <v>180</v>
      </c>
      <c r="K31" s="65">
        <v>10</v>
      </c>
      <c r="L31" s="66"/>
      <c r="M31" s="66"/>
      <c r="N31" s="66" t="s">
        <v>153</v>
      </c>
      <c r="O31" s="66"/>
      <c r="P31" s="66">
        <v>13</v>
      </c>
      <c r="Q31" s="66"/>
      <c r="R31" s="66"/>
    </row>
    <row r="32" spans="1:18" x14ac:dyDescent="0.25">
      <c r="A32" s="62">
        <v>124</v>
      </c>
      <c r="B32" s="63" t="s">
        <v>31</v>
      </c>
      <c r="C32" s="64"/>
      <c r="D32" s="65" t="s">
        <v>83</v>
      </c>
      <c r="E32" s="63" t="s">
        <v>23</v>
      </c>
      <c r="F32" s="63"/>
      <c r="G32" s="65" t="s">
        <v>69</v>
      </c>
      <c r="H32" s="63" t="s">
        <v>84</v>
      </c>
      <c r="I32" s="63" t="s">
        <v>19</v>
      </c>
      <c r="J32" s="65">
        <v>180</v>
      </c>
      <c r="K32" s="65">
        <v>10</v>
      </c>
      <c r="L32" s="66"/>
      <c r="M32" s="66"/>
      <c r="N32" s="66" t="s">
        <v>153</v>
      </c>
      <c r="O32" s="66"/>
      <c r="P32" s="66">
        <f>10+10</f>
        <v>20</v>
      </c>
      <c r="Q32" s="66"/>
      <c r="R32" s="66"/>
    </row>
  </sheetData>
  <mergeCells count="14">
    <mergeCell ref="R4:R5"/>
    <mergeCell ref="L4:M4"/>
    <mergeCell ref="A2:Q2"/>
    <mergeCell ref="A4:A5"/>
    <mergeCell ref="B4:B5"/>
    <mergeCell ref="C4:C5"/>
    <mergeCell ref="D4:D5"/>
    <mergeCell ref="E4:E5"/>
    <mergeCell ref="G4:G5"/>
    <mergeCell ref="H4:I4"/>
    <mergeCell ref="J4:K4"/>
    <mergeCell ref="N4:O4"/>
    <mergeCell ref="P4:Q4"/>
    <mergeCell ref="F4:F5"/>
  </mergeCells>
  <pageMargins left="0.70866141732283472" right="0.70866141732283472" top="0.74803149606299213" bottom="0.74803149606299213" header="0.31496062992125984" footer="0.31496062992125984"/>
  <pageSetup paperSize="8" scale="85" orientation="landscape" r:id="rId1"/>
  <headerFooter>
    <oddHeader>&amp;C&amp;"Verdana,Regular"&amp;12 </oddHeader>
    <evenHeader>&amp;C&amp;"Verdana,Regular"&amp;12 </evenHeader>
    <firstHeader>&amp;C&amp;"Verdana,Regular"&amp;12 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3"/>
  <sheetViews>
    <sheetView topLeftCell="A8" zoomScale="130" zoomScaleNormal="130" workbookViewId="0">
      <selection activeCell="T17" sqref="T17:T19"/>
    </sheetView>
  </sheetViews>
  <sheetFormatPr defaultRowHeight="15" x14ac:dyDescent="0.25"/>
  <cols>
    <col min="1" max="1" width="5.85546875" style="6" bestFit="1" customWidth="1"/>
    <col min="2" max="2" width="12.42578125" style="6" bestFit="1" customWidth="1"/>
    <col min="3" max="3" width="8.28515625" customWidth="1"/>
    <col min="4" max="4" width="8.140625" bestFit="1" customWidth="1"/>
    <col min="5" max="5" width="9.5703125" bestFit="1" customWidth="1"/>
    <col min="6" max="6" width="8" bestFit="1" customWidth="1"/>
    <col min="7" max="7" width="11.42578125" bestFit="1" customWidth="1"/>
    <col min="8" max="8" width="12.28515625" bestFit="1" customWidth="1"/>
    <col min="9" max="9" width="7.85546875" bestFit="1" customWidth="1"/>
    <col min="10" max="10" width="8.5703125" style="9" bestFit="1" customWidth="1"/>
    <col min="11" max="11" width="8.5703125" bestFit="1" customWidth="1"/>
    <col min="12" max="12" width="4.42578125" style="6" bestFit="1" customWidth="1"/>
    <col min="13" max="13" width="8.28515625" style="6" bestFit="1" customWidth="1"/>
    <col min="14" max="14" width="7.42578125" style="6" bestFit="1" customWidth="1"/>
    <col min="15" max="15" width="9.5703125" style="6" customWidth="1"/>
    <col min="16" max="16" width="10" style="6" customWidth="1"/>
    <col min="17" max="17" width="9.140625" style="6"/>
    <col min="18" max="18" width="17.7109375" bestFit="1" customWidth="1"/>
    <col min="20" max="20" width="27.42578125" bestFit="1" customWidth="1"/>
    <col min="239" max="239" width="5.85546875" bestFit="1" customWidth="1"/>
    <col min="240" max="240" width="12.42578125" bestFit="1" customWidth="1"/>
    <col min="241" max="241" width="6.28515625" bestFit="1" customWidth="1"/>
    <col min="242" max="242" width="8.140625" bestFit="1" customWidth="1"/>
    <col min="243" max="243" width="9.5703125" bestFit="1" customWidth="1"/>
    <col min="244" max="244" width="8" bestFit="1" customWidth="1"/>
    <col min="245" max="245" width="11.42578125" bestFit="1" customWidth="1"/>
    <col min="246" max="246" width="12.28515625" bestFit="1" customWidth="1"/>
    <col min="247" max="247" width="7.85546875" bestFit="1" customWidth="1"/>
    <col min="248" max="248" width="8.5703125" bestFit="1" customWidth="1"/>
    <col min="249" max="249" width="7.85546875" bestFit="1" customWidth="1"/>
    <col min="250" max="251" width="8.5703125" bestFit="1" customWidth="1"/>
    <col min="252" max="252" width="4.42578125" bestFit="1" customWidth="1"/>
    <col min="253" max="253" width="8.28515625" bestFit="1" customWidth="1"/>
    <col min="254" max="254" width="7.42578125" bestFit="1" customWidth="1"/>
    <col min="255" max="255" width="9.5703125" customWidth="1"/>
    <col min="256" max="256" width="10" customWidth="1"/>
    <col min="495" max="495" width="5.85546875" bestFit="1" customWidth="1"/>
    <col min="496" max="496" width="12.42578125" bestFit="1" customWidth="1"/>
    <col min="497" max="497" width="6.28515625" bestFit="1" customWidth="1"/>
    <col min="498" max="498" width="8.140625" bestFit="1" customWidth="1"/>
    <col min="499" max="499" width="9.5703125" bestFit="1" customWidth="1"/>
    <col min="500" max="500" width="8" bestFit="1" customWidth="1"/>
    <col min="501" max="501" width="11.42578125" bestFit="1" customWidth="1"/>
    <col min="502" max="502" width="12.28515625" bestFit="1" customWidth="1"/>
    <col min="503" max="503" width="7.85546875" bestFit="1" customWidth="1"/>
    <col min="504" max="504" width="8.5703125" bestFit="1" customWidth="1"/>
    <col min="505" max="505" width="7.85546875" bestFit="1" customWidth="1"/>
    <col min="506" max="507" width="8.5703125" bestFit="1" customWidth="1"/>
    <col min="508" max="508" width="4.42578125" bestFit="1" customWidth="1"/>
    <col min="509" max="509" width="8.28515625" bestFit="1" customWidth="1"/>
    <col min="510" max="510" width="7.42578125" bestFit="1" customWidth="1"/>
    <col min="511" max="511" width="9.5703125" customWidth="1"/>
    <col min="512" max="512" width="10" customWidth="1"/>
    <col min="751" max="751" width="5.85546875" bestFit="1" customWidth="1"/>
    <col min="752" max="752" width="12.42578125" bestFit="1" customWidth="1"/>
    <col min="753" max="753" width="6.28515625" bestFit="1" customWidth="1"/>
    <col min="754" max="754" width="8.140625" bestFit="1" customWidth="1"/>
    <col min="755" max="755" width="9.5703125" bestFit="1" customWidth="1"/>
    <col min="756" max="756" width="8" bestFit="1" customWidth="1"/>
    <col min="757" max="757" width="11.42578125" bestFit="1" customWidth="1"/>
    <col min="758" max="758" width="12.28515625" bestFit="1" customWidth="1"/>
    <col min="759" max="759" width="7.85546875" bestFit="1" customWidth="1"/>
    <col min="760" max="760" width="8.5703125" bestFit="1" customWidth="1"/>
    <col min="761" max="761" width="7.85546875" bestFit="1" customWidth="1"/>
    <col min="762" max="763" width="8.5703125" bestFit="1" customWidth="1"/>
    <col min="764" max="764" width="4.42578125" bestFit="1" customWidth="1"/>
    <col min="765" max="765" width="8.28515625" bestFit="1" customWidth="1"/>
    <col min="766" max="766" width="7.42578125" bestFit="1" customWidth="1"/>
    <col min="767" max="767" width="9.5703125" customWidth="1"/>
    <col min="768" max="768" width="10" customWidth="1"/>
    <col min="1007" max="1007" width="5.85546875" bestFit="1" customWidth="1"/>
    <col min="1008" max="1008" width="12.42578125" bestFit="1" customWidth="1"/>
    <col min="1009" max="1009" width="6.28515625" bestFit="1" customWidth="1"/>
    <col min="1010" max="1010" width="8.140625" bestFit="1" customWidth="1"/>
    <col min="1011" max="1011" width="9.5703125" bestFit="1" customWidth="1"/>
    <col min="1012" max="1012" width="8" bestFit="1" customWidth="1"/>
    <col min="1013" max="1013" width="11.42578125" bestFit="1" customWidth="1"/>
    <col min="1014" max="1014" width="12.28515625" bestFit="1" customWidth="1"/>
    <col min="1015" max="1015" width="7.85546875" bestFit="1" customWidth="1"/>
    <col min="1016" max="1016" width="8.5703125" bestFit="1" customWidth="1"/>
    <col min="1017" max="1017" width="7.85546875" bestFit="1" customWidth="1"/>
    <col min="1018" max="1019" width="8.5703125" bestFit="1" customWidth="1"/>
    <col min="1020" max="1020" width="4.42578125" bestFit="1" customWidth="1"/>
    <col min="1021" max="1021" width="8.28515625" bestFit="1" customWidth="1"/>
    <col min="1022" max="1022" width="7.42578125" bestFit="1" customWidth="1"/>
    <col min="1023" max="1023" width="9.5703125" customWidth="1"/>
    <col min="1024" max="1024" width="10" customWidth="1"/>
    <col min="1263" max="1263" width="5.85546875" bestFit="1" customWidth="1"/>
    <col min="1264" max="1264" width="12.42578125" bestFit="1" customWidth="1"/>
    <col min="1265" max="1265" width="6.28515625" bestFit="1" customWidth="1"/>
    <col min="1266" max="1266" width="8.140625" bestFit="1" customWidth="1"/>
    <col min="1267" max="1267" width="9.5703125" bestFit="1" customWidth="1"/>
    <col min="1268" max="1268" width="8" bestFit="1" customWidth="1"/>
    <col min="1269" max="1269" width="11.42578125" bestFit="1" customWidth="1"/>
    <col min="1270" max="1270" width="12.28515625" bestFit="1" customWidth="1"/>
    <col min="1271" max="1271" width="7.85546875" bestFit="1" customWidth="1"/>
    <col min="1272" max="1272" width="8.5703125" bestFit="1" customWidth="1"/>
    <col min="1273" max="1273" width="7.85546875" bestFit="1" customWidth="1"/>
    <col min="1274" max="1275" width="8.5703125" bestFit="1" customWidth="1"/>
    <col min="1276" max="1276" width="4.42578125" bestFit="1" customWidth="1"/>
    <col min="1277" max="1277" width="8.28515625" bestFit="1" customWidth="1"/>
    <col min="1278" max="1278" width="7.42578125" bestFit="1" customWidth="1"/>
    <col min="1279" max="1279" width="9.5703125" customWidth="1"/>
    <col min="1280" max="1280" width="10" customWidth="1"/>
    <col min="1519" max="1519" width="5.85546875" bestFit="1" customWidth="1"/>
    <col min="1520" max="1520" width="12.42578125" bestFit="1" customWidth="1"/>
    <col min="1521" max="1521" width="6.28515625" bestFit="1" customWidth="1"/>
    <col min="1522" max="1522" width="8.140625" bestFit="1" customWidth="1"/>
    <col min="1523" max="1523" width="9.5703125" bestFit="1" customWidth="1"/>
    <col min="1524" max="1524" width="8" bestFit="1" customWidth="1"/>
    <col min="1525" max="1525" width="11.42578125" bestFit="1" customWidth="1"/>
    <col min="1526" max="1526" width="12.28515625" bestFit="1" customWidth="1"/>
    <col min="1527" max="1527" width="7.85546875" bestFit="1" customWidth="1"/>
    <col min="1528" max="1528" width="8.5703125" bestFit="1" customWidth="1"/>
    <col min="1529" max="1529" width="7.85546875" bestFit="1" customWidth="1"/>
    <col min="1530" max="1531" width="8.5703125" bestFit="1" customWidth="1"/>
    <col min="1532" max="1532" width="4.42578125" bestFit="1" customWidth="1"/>
    <col min="1533" max="1533" width="8.28515625" bestFit="1" customWidth="1"/>
    <col min="1534" max="1534" width="7.42578125" bestFit="1" customWidth="1"/>
    <col min="1535" max="1535" width="9.5703125" customWidth="1"/>
    <col min="1536" max="1536" width="10" customWidth="1"/>
    <col min="1775" max="1775" width="5.85546875" bestFit="1" customWidth="1"/>
    <col min="1776" max="1776" width="12.42578125" bestFit="1" customWidth="1"/>
    <col min="1777" max="1777" width="6.28515625" bestFit="1" customWidth="1"/>
    <col min="1778" max="1778" width="8.140625" bestFit="1" customWidth="1"/>
    <col min="1779" max="1779" width="9.5703125" bestFit="1" customWidth="1"/>
    <col min="1780" max="1780" width="8" bestFit="1" customWidth="1"/>
    <col min="1781" max="1781" width="11.42578125" bestFit="1" customWidth="1"/>
    <col min="1782" max="1782" width="12.28515625" bestFit="1" customWidth="1"/>
    <col min="1783" max="1783" width="7.85546875" bestFit="1" customWidth="1"/>
    <col min="1784" max="1784" width="8.5703125" bestFit="1" customWidth="1"/>
    <col min="1785" max="1785" width="7.85546875" bestFit="1" customWidth="1"/>
    <col min="1786" max="1787" width="8.5703125" bestFit="1" customWidth="1"/>
    <col min="1788" max="1788" width="4.42578125" bestFit="1" customWidth="1"/>
    <col min="1789" max="1789" width="8.28515625" bestFit="1" customWidth="1"/>
    <col min="1790" max="1790" width="7.42578125" bestFit="1" customWidth="1"/>
    <col min="1791" max="1791" width="9.5703125" customWidth="1"/>
    <col min="1792" max="1792" width="10" customWidth="1"/>
    <col min="2031" max="2031" width="5.85546875" bestFit="1" customWidth="1"/>
    <col min="2032" max="2032" width="12.42578125" bestFit="1" customWidth="1"/>
    <col min="2033" max="2033" width="6.28515625" bestFit="1" customWidth="1"/>
    <col min="2034" max="2034" width="8.140625" bestFit="1" customWidth="1"/>
    <col min="2035" max="2035" width="9.5703125" bestFit="1" customWidth="1"/>
    <col min="2036" max="2036" width="8" bestFit="1" customWidth="1"/>
    <col min="2037" max="2037" width="11.42578125" bestFit="1" customWidth="1"/>
    <col min="2038" max="2038" width="12.28515625" bestFit="1" customWidth="1"/>
    <col min="2039" max="2039" width="7.85546875" bestFit="1" customWidth="1"/>
    <col min="2040" max="2040" width="8.5703125" bestFit="1" customWidth="1"/>
    <col min="2041" max="2041" width="7.85546875" bestFit="1" customWidth="1"/>
    <col min="2042" max="2043" width="8.5703125" bestFit="1" customWidth="1"/>
    <col min="2044" max="2044" width="4.42578125" bestFit="1" customWidth="1"/>
    <col min="2045" max="2045" width="8.28515625" bestFit="1" customWidth="1"/>
    <col min="2046" max="2046" width="7.42578125" bestFit="1" customWidth="1"/>
    <col min="2047" max="2047" width="9.5703125" customWidth="1"/>
    <col min="2048" max="2048" width="10" customWidth="1"/>
    <col min="2287" max="2287" width="5.85546875" bestFit="1" customWidth="1"/>
    <col min="2288" max="2288" width="12.42578125" bestFit="1" customWidth="1"/>
    <col min="2289" max="2289" width="6.28515625" bestFit="1" customWidth="1"/>
    <col min="2290" max="2290" width="8.140625" bestFit="1" customWidth="1"/>
    <col min="2291" max="2291" width="9.5703125" bestFit="1" customWidth="1"/>
    <col min="2292" max="2292" width="8" bestFit="1" customWidth="1"/>
    <col min="2293" max="2293" width="11.42578125" bestFit="1" customWidth="1"/>
    <col min="2294" max="2294" width="12.28515625" bestFit="1" customWidth="1"/>
    <col min="2295" max="2295" width="7.85546875" bestFit="1" customWidth="1"/>
    <col min="2296" max="2296" width="8.5703125" bestFit="1" customWidth="1"/>
    <col min="2297" max="2297" width="7.85546875" bestFit="1" customWidth="1"/>
    <col min="2298" max="2299" width="8.5703125" bestFit="1" customWidth="1"/>
    <col min="2300" max="2300" width="4.42578125" bestFit="1" customWidth="1"/>
    <col min="2301" max="2301" width="8.28515625" bestFit="1" customWidth="1"/>
    <col min="2302" max="2302" width="7.42578125" bestFit="1" customWidth="1"/>
    <col min="2303" max="2303" width="9.5703125" customWidth="1"/>
    <col min="2304" max="2304" width="10" customWidth="1"/>
    <col min="2543" max="2543" width="5.85546875" bestFit="1" customWidth="1"/>
    <col min="2544" max="2544" width="12.42578125" bestFit="1" customWidth="1"/>
    <col min="2545" max="2545" width="6.28515625" bestFit="1" customWidth="1"/>
    <col min="2546" max="2546" width="8.140625" bestFit="1" customWidth="1"/>
    <col min="2547" max="2547" width="9.5703125" bestFit="1" customWidth="1"/>
    <col min="2548" max="2548" width="8" bestFit="1" customWidth="1"/>
    <col min="2549" max="2549" width="11.42578125" bestFit="1" customWidth="1"/>
    <col min="2550" max="2550" width="12.28515625" bestFit="1" customWidth="1"/>
    <col min="2551" max="2551" width="7.85546875" bestFit="1" customWidth="1"/>
    <col min="2552" max="2552" width="8.5703125" bestFit="1" customWidth="1"/>
    <col min="2553" max="2553" width="7.85546875" bestFit="1" customWidth="1"/>
    <col min="2554" max="2555" width="8.5703125" bestFit="1" customWidth="1"/>
    <col min="2556" max="2556" width="4.42578125" bestFit="1" customWidth="1"/>
    <col min="2557" max="2557" width="8.28515625" bestFit="1" customWidth="1"/>
    <col min="2558" max="2558" width="7.42578125" bestFit="1" customWidth="1"/>
    <col min="2559" max="2559" width="9.5703125" customWidth="1"/>
    <col min="2560" max="2560" width="10" customWidth="1"/>
    <col min="2799" max="2799" width="5.85546875" bestFit="1" customWidth="1"/>
    <col min="2800" max="2800" width="12.42578125" bestFit="1" customWidth="1"/>
    <col min="2801" max="2801" width="6.28515625" bestFit="1" customWidth="1"/>
    <col min="2802" max="2802" width="8.140625" bestFit="1" customWidth="1"/>
    <col min="2803" max="2803" width="9.5703125" bestFit="1" customWidth="1"/>
    <col min="2804" max="2804" width="8" bestFit="1" customWidth="1"/>
    <col min="2805" max="2805" width="11.42578125" bestFit="1" customWidth="1"/>
    <col min="2806" max="2806" width="12.28515625" bestFit="1" customWidth="1"/>
    <col min="2807" max="2807" width="7.85546875" bestFit="1" customWidth="1"/>
    <col min="2808" max="2808" width="8.5703125" bestFit="1" customWidth="1"/>
    <col min="2809" max="2809" width="7.85546875" bestFit="1" customWidth="1"/>
    <col min="2810" max="2811" width="8.5703125" bestFit="1" customWidth="1"/>
    <col min="2812" max="2812" width="4.42578125" bestFit="1" customWidth="1"/>
    <col min="2813" max="2813" width="8.28515625" bestFit="1" customWidth="1"/>
    <col min="2814" max="2814" width="7.42578125" bestFit="1" customWidth="1"/>
    <col min="2815" max="2815" width="9.5703125" customWidth="1"/>
    <col min="2816" max="2816" width="10" customWidth="1"/>
    <col min="3055" max="3055" width="5.85546875" bestFit="1" customWidth="1"/>
    <col min="3056" max="3056" width="12.42578125" bestFit="1" customWidth="1"/>
    <col min="3057" max="3057" width="6.28515625" bestFit="1" customWidth="1"/>
    <col min="3058" max="3058" width="8.140625" bestFit="1" customWidth="1"/>
    <col min="3059" max="3059" width="9.5703125" bestFit="1" customWidth="1"/>
    <col min="3060" max="3060" width="8" bestFit="1" customWidth="1"/>
    <col min="3061" max="3061" width="11.42578125" bestFit="1" customWidth="1"/>
    <col min="3062" max="3062" width="12.28515625" bestFit="1" customWidth="1"/>
    <col min="3063" max="3063" width="7.85546875" bestFit="1" customWidth="1"/>
    <col min="3064" max="3064" width="8.5703125" bestFit="1" customWidth="1"/>
    <col min="3065" max="3065" width="7.85546875" bestFit="1" customWidth="1"/>
    <col min="3066" max="3067" width="8.5703125" bestFit="1" customWidth="1"/>
    <col min="3068" max="3068" width="4.42578125" bestFit="1" customWidth="1"/>
    <col min="3069" max="3069" width="8.28515625" bestFit="1" customWidth="1"/>
    <col min="3070" max="3070" width="7.42578125" bestFit="1" customWidth="1"/>
    <col min="3071" max="3071" width="9.5703125" customWidth="1"/>
    <col min="3072" max="3072" width="10" customWidth="1"/>
    <col min="3311" max="3311" width="5.85546875" bestFit="1" customWidth="1"/>
    <col min="3312" max="3312" width="12.42578125" bestFit="1" customWidth="1"/>
    <col min="3313" max="3313" width="6.28515625" bestFit="1" customWidth="1"/>
    <col min="3314" max="3314" width="8.140625" bestFit="1" customWidth="1"/>
    <col min="3315" max="3315" width="9.5703125" bestFit="1" customWidth="1"/>
    <col min="3316" max="3316" width="8" bestFit="1" customWidth="1"/>
    <col min="3317" max="3317" width="11.42578125" bestFit="1" customWidth="1"/>
    <col min="3318" max="3318" width="12.28515625" bestFit="1" customWidth="1"/>
    <col min="3319" max="3319" width="7.85546875" bestFit="1" customWidth="1"/>
    <col min="3320" max="3320" width="8.5703125" bestFit="1" customWidth="1"/>
    <col min="3321" max="3321" width="7.85546875" bestFit="1" customWidth="1"/>
    <col min="3322" max="3323" width="8.5703125" bestFit="1" customWidth="1"/>
    <col min="3324" max="3324" width="4.42578125" bestFit="1" customWidth="1"/>
    <col min="3325" max="3325" width="8.28515625" bestFit="1" customWidth="1"/>
    <col min="3326" max="3326" width="7.42578125" bestFit="1" customWidth="1"/>
    <col min="3327" max="3327" width="9.5703125" customWidth="1"/>
    <col min="3328" max="3328" width="10" customWidth="1"/>
    <col min="3567" max="3567" width="5.85546875" bestFit="1" customWidth="1"/>
    <col min="3568" max="3568" width="12.42578125" bestFit="1" customWidth="1"/>
    <col min="3569" max="3569" width="6.28515625" bestFit="1" customWidth="1"/>
    <col min="3570" max="3570" width="8.140625" bestFit="1" customWidth="1"/>
    <col min="3571" max="3571" width="9.5703125" bestFit="1" customWidth="1"/>
    <col min="3572" max="3572" width="8" bestFit="1" customWidth="1"/>
    <col min="3573" max="3573" width="11.42578125" bestFit="1" customWidth="1"/>
    <col min="3574" max="3574" width="12.28515625" bestFit="1" customWidth="1"/>
    <col min="3575" max="3575" width="7.85546875" bestFit="1" customWidth="1"/>
    <col min="3576" max="3576" width="8.5703125" bestFit="1" customWidth="1"/>
    <col min="3577" max="3577" width="7.85546875" bestFit="1" customWidth="1"/>
    <col min="3578" max="3579" width="8.5703125" bestFit="1" customWidth="1"/>
    <col min="3580" max="3580" width="4.42578125" bestFit="1" customWidth="1"/>
    <col min="3581" max="3581" width="8.28515625" bestFit="1" customWidth="1"/>
    <col min="3582" max="3582" width="7.42578125" bestFit="1" customWidth="1"/>
    <col min="3583" max="3583" width="9.5703125" customWidth="1"/>
    <col min="3584" max="3584" width="10" customWidth="1"/>
    <col min="3823" max="3823" width="5.85546875" bestFit="1" customWidth="1"/>
    <col min="3824" max="3824" width="12.42578125" bestFit="1" customWidth="1"/>
    <col min="3825" max="3825" width="6.28515625" bestFit="1" customWidth="1"/>
    <col min="3826" max="3826" width="8.140625" bestFit="1" customWidth="1"/>
    <col min="3827" max="3827" width="9.5703125" bestFit="1" customWidth="1"/>
    <col min="3828" max="3828" width="8" bestFit="1" customWidth="1"/>
    <col min="3829" max="3829" width="11.42578125" bestFit="1" customWidth="1"/>
    <col min="3830" max="3830" width="12.28515625" bestFit="1" customWidth="1"/>
    <col min="3831" max="3831" width="7.85546875" bestFit="1" customWidth="1"/>
    <col min="3832" max="3832" width="8.5703125" bestFit="1" customWidth="1"/>
    <col min="3833" max="3833" width="7.85546875" bestFit="1" customWidth="1"/>
    <col min="3834" max="3835" width="8.5703125" bestFit="1" customWidth="1"/>
    <col min="3836" max="3836" width="4.42578125" bestFit="1" customWidth="1"/>
    <col min="3837" max="3837" width="8.28515625" bestFit="1" customWidth="1"/>
    <col min="3838" max="3838" width="7.42578125" bestFit="1" customWidth="1"/>
    <col min="3839" max="3839" width="9.5703125" customWidth="1"/>
    <col min="3840" max="3840" width="10" customWidth="1"/>
    <col min="4079" max="4079" width="5.85546875" bestFit="1" customWidth="1"/>
    <col min="4080" max="4080" width="12.42578125" bestFit="1" customWidth="1"/>
    <col min="4081" max="4081" width="6.28515625" bestFit="1" customWidth="1"/>
    <col min="4082" max="4082" width="8.140625" bestFit="1" customWidth="1"/>
    <col min="4083" max="4083" width="9.5703125" bestFit="1" customWidth="1"/>
    <col min="4084" max="4084" width="8" bestFit="1" customWidth="1"/>
    <col min="4085" max="4085" width="11.42578125" bestFit="1" customWidth="1"/>
    <col min="4086" max="4086" width="12.28515625" bestFit="1" customWidth="1"/>
    <col min="4087" max="4087" width="7.85546875" bestFit="1" customWidth="1"/>
    <col min="4088" max="4088" width="8.5703125" bestFit="1" customWidth="1"/>
    <col min="4089" max="4089" width="7.85546875" bestFit="1" customWidth="1"/>
    <col min="4090" max="4091" width="8.5703125" bestFit="1" customWidth="1"/>
    <col min="4092" max="4092" width="4.42578125" bestFit="1" customWidth="1"/>
    <col min="4093" max="4093" width="8.28515625" bestFit="1" customWidth="1"/>
    <col min="4094" max="4094" width="7.42578125" bestFit="1" customWidth="1"/>
    <col min="4095" max="4095" width="9.5703125" customWidth="1"/>
    <col min="4096" max="4096" width="10" customWidth="1"/>
    <col min="4335" max="4335" width="5.85546875" bestFit="1" customWidth="1"/>
    <col min="4336" max="4336" width="12.42578125" bestFit="1" customWidth="1"/>
    <col min="4337" max="4337" width="6.28515625" bestFit="1" customWidth="1"/>
    <col min="4338" max="4338" width="8.140625" bestFit="1" customWidth="1"/>
    <col min="4339" max="4339" width="9.5703125" bestFit="1" customWidth="1"/>
    <col min="4340" max="4340" width="8" bestFit="1" customWidth="1"/>
    <col min="4341" max="4341" width="11.42578125" bestFit="1" customWidth="1"/>
    <col min="4342" max="4342" width="12.28515625" bestFit="1" customWidth="1"/>
    <col min="4343" max="4343" width="7.85546875" bestFit="1" customWidth="1"/>
    <col min="4344" max="4344" width="8.5703125" bestFit="1" customWidth="1"/>
    <col min="4345" max="4345" width="7.85546875" bestFit="1" customWidth="1"/>
    <col min="4346" max="4347" width="8.5703125" bestFit="1" customWidth="1"/>
    <col min="4348" max="4348" width="4.42578125" bestFit="1" customWidth="1"/>
    <col min="4349" max="4349" width="8.28515625" bestFit="1" customWidth="1"/>
    <col min="4350" max="4350" width="7.42578125" bestFit="1" customWidth="1"/>
    <col min="4351" max="4351" width="9.5703125" customWidth="1"/>
    <col min="4352" max="4352" width="10" customWidth="1"/>
    <col min="4591" max="4591" width="5.85546875" bestFit="1" customWidth="1"/>
    <col min="4592" max="4592" width="12.42578125" bestFit="1" customWidth="1"/>
    <col min="4593" max="4593" width="6.28515625" bestFit="1" customWidth="1"/>
    <col min="4594" max="4594" width="8.140625" bestFit="1" customWidth="1"/>
    <col min="4595" max="4595" width="9.5703125" bestFit="1" customWidth="1"/>
    <col min="4596" max="4596" width="8" bestFit="1" customWidth="1"/>
    <col min="4597" max="4597" width="11.42578125" bestFit="1" customWidth="1"/>
    <col min="4598" max="4598" width="12.28515625" bestFit="1" customWidth="1"/>
    <col min="4599" max="4599" width="7.85546875" bestFit="1" customWidth="1"/>
    <col min="4600" max="4600" width="8.5703125" bestFit="1" customWidth="1"/>
    <col min="4601" max="4601" width="7.85546875" bestFit="1" customWidth="1"/>
    <col min="4602" max="4603" width="8.5703125" bestFit="1" customWidth="1"/>
    <col min="4604" max="4604" width="4.42578125" bestFit="1" customWidth="1"/>
    <col min="4605" max="4605" width="8.28515625" bestFit="1" customWidth="1"/>
    <col min="4606" max="4606" width="7.42578125" bestFit="1" customWidth="1"/>
    <col min="4607" max="4607" width="9.5703125" customWidth="1"/>
    <col min="4608" max="4608" width="10" customWidth="1"/>
    <col min="4847" max="4847" width="5.85546875" bestFit="1" customWidth="1"/>
    <col min="4848" max="4848" width="12.42578125" bestFit="1" customWidth="1"/>
    <col min="4849" max="4849" width="6.28515625" bestFit="1" customWidth="1"/>
    <col min="4850" max="4850" width="8.140625" bestFit="1" customWidth="1"/>
    <col min="4851" max="4851" width="9.5703125" bestFit="1" customWidth="1"/>
    <col min="4852" max="4852" width="8" bestFit="1" customWidth="1"/>
    <col min="4853" max="4853" width="11.42578125" bestFit="1" customWidth="1"/>
    <col min="4854" max="4854" width="12.28515625" bestFit="1" customWidth="1"/>
    <col min="4855" max="4855" width="7.85546875" bestFit="1" customWidth="1"/>
    <col min="4856" max="4856" width="8.5703125" bestFit="1" customWidth="1"/>
    <col min="4857" max="4857" width="7.85546875" bestFit="1" customWidth="1"/>
    <col min="4858" max="4859" width="8.5703125" bestFit="1" customWidth="1"/>
    <col min="4860" max="4860" width="4.42578125" bestFit="1" customWidth="1"/>
    <col min="4861" max="4861" width="8.28515625" bestFit="1" customWidth="1"/>
    <col min="4862" max="4862" width="7.42578125" bestFit="1" customWidth="1"/>
    <col min="4863" max="4863" width="9.5703125" customWidth="1"/>
    <col min="4864" max="4864" width="10" customWidth="1"/>
    <col min="5103" max="5103" width="5.85546875" bestFit="1" customWidth="1"/>
    <col min="5104" max="5104" width="12.42578125" bestFit="1" customWidth="1"/>
    <col min="5105" max="5105" width="6.28515625" bestFit="1" customWidth="1"/>
    <col min="5106" max="5106" width="8.140625" bestFit="1" customWidth="1"/>
    <col min="5107" max="5107" width="9.5703125" bestFit="1" customWidth="1"/>
    <col min="5108" max="5108" width="8" bestFit="1" customWidth="1"/>
    <col min="5109" max="5109" width="11.42578125" bestFit="1" customWidth="1"/>
    <col min="5110" max="5110" width="12.28515625" bestFit="1" customWidth="1"/>
    <col min="5111" max="5111" width="7.85546875" bestFit="1" customWidth="1"/>
    <col min="5112" max="5112" width="8.5703125" bestFit="1" customWidth="1"/>
    <col min="5113" max="5113" width="7.85546875" bestFit="1" customWidth="1"/>
    <col min="5114" max="5115" width="8.5703125" bestFit="1" customWidth="1"/>
    <col min="5116" max="5116" width="4.42578125" bestFit="1" customWidth="1"/>
    <col min="5117" max="5117" width="8.28515625" bestFit="1" customWidth="1"/>
    <col min="5118" max="5118" width="7.42578125" bestFit="1" customWidth="1"/>
    <col min="5119" max="5119" width="9.5703125" customWidth="1"/>
    <col min="5120" max="5120" width="10" customWidth="1"/>
    <col min="5359" max="5359" width="5.85546875" bestFit="1" customWidth="1"/>
    <col min="5360" max="5360" width="12.42578125" bestFit="1" customWidth="1"/>
    <col min="5361" max="5361" width="6.28515625" bestFit="1" customWidth="1"/>
    <col min="5362" max="5362" width="8.140625" bestFit="1" customWidth="1"/>
    <col min="5363" max="5363" width="9.5703125" bestFit="1" customWidth="1"/>
    <col min="5364" max="5364" width="8" bestFit="1" customWidth="1"/>
    <col min="5365" max="5365" width="11.42578125" bestFit="1" customWidth="1"/>
    <col min="5366" max="5366" width="12.28515625" bestFit="1" customWidth="1"/>
    <col min="5367" max="5367" width="7.85546875" bestFit="1" customWidth="1"/>
    <col min="5368" max="5368" width="8.5703125" bestFit="1" customWidth="1"/>
    <col min="5369" max="5369" width="7.85546875" bestFit="1" customWidth="1"/>
    <col min="5370" max="5371" width="8.5703125" bestFit="1" customWidth="1"/>
    <col min="5372" max="5372" width="4.42578125" bestFit="1" customWidth="1"/>
    <col min="5373" max="5373" width="8.28515625" bestFit="1" customWidth="1"/>
    <col min="5374" max="5374" width="7.42578125" bestFit="1" customWidth="1"/>
    <col min="5375" max="5375" width="9.5703125" customWidth="1"/>
    <col min="5376" max="5376" width="10" customWidth="1"/>
    <col min="5615" max="5615" width="5.85546875" bestFit="1" customWidth="1"/>
    <col min="5616" max="5616" width="12.42578125" bestFit="1" customWidth="1"/>
    <col min="5617" max="5617" width="6.28515625" bestFit="1" customWidth="1"/>
    <col min="5618" max="5618" width="8.140625" bestFit="1" customWidth="1"/>
    <col min="5619" max="5619" width="9.5703125" bestFit="1" customWidth="1"/>
    <col min="5620" max="5620" width="8" bestFit="1" customWidth="1"/>
    <col min="5621" max="5621" width="11.42578125" bestFit="1" customWidth="1"/>
    <col min="5622" max="5622" width="12.28515625" bestFit="1" customWidth="1"/>
    <col min="5623" max="5623" width="7.85546875" bestFit="1" customWidth="1"/>
    <col min="5624" max="5624" width="8.5703125" bestFit="1" customWidth="1"/>
    <col min="5625" max="5625" width="7.85546875" bestFit="1" customWidth="1"/>
    <col min="5626" max="5627" width="8.5703125" bestFit="1" customWidth="1"/>
    <col min="5628" max="5628" width="4.42578125" bestFit="1" customWidth="1"/>
    <col min="5629" max="5629" width="8.28515625" bestFit="1" customWidth="1"/>
    <col min="5630" max="5630" width="7.42578125" bestFit="1" customWidth="1"/>
    <col min="5631" max="5631" width="9.5703125" customWidth="1"/>
    <col min="5632" max="5632" width="10" customWidth="1"/>
    <col min="5871" max="5871" width="5.85546875" bestFit="1" customWidth="1"/>
    <col min="5872" max="5872" width="12.42578125" bestFit="1" customWidth="1"/>
    <col min="5873" max="5873" width="6.28515625" bestFit="1" customWidth="1"/>
    <col min="5874" max="5874" width="8.140625" bestFit="1" customWidth="1"/>
    <col min="5875" max="5875" width="9.5703125" bestFit="1" customWidth="1"/>
    <col min="5876" max="5876" width="8" bestFit="1" customWidth="1"/>
    <col min="5877" max="5877" width="11.42578125" bestFit="1" customWidth="1"/>
    <col min="5878" max="5878" width="12.28515625" bestFit="1" customWidth="1"/>
    <col min="5879" max="5879" width="7.85546875" bestFit="1" customWidth="1"/>
    <col min="5880" max="5880" width="8.5703125" bestFit="1" customWidth="1"/>
    <col min="5881" max="5881" width="7.85546875" bestFit="1" customWidth="1"/>
    <col min="5882" max="5883" width="8.5703125" bestFit="1" customWidth="1"/>
    <col min="5884" max="5884" width="4.42578125" bestFit="1" customWidth="1"/>
    <col min="5885" max="5885" width="8.28515625" bestFit="1" customWidth="1"/>
    <col min="5886" max="5886" width="7.42578125" bestFit="1" customWidth="1"/>
    <col min="5887" max="5887" width="9.5703125" customWidth="1"/>
    <col min="5888" max="5888" width="10" customWidth="1"/>
    <col min="6127" max="6127" width="5.85546875" bestFit="1" customWidth="1"/>
    <col min="6128" max="6128" width="12.42578125" bestFit="1" customWidth="1"/>
    <col min="6129" max="6129" width="6.28515625" bestFit="1" customWidth="1"/>
    <col min="6130" max="6130" width="8.140625" bestFit="1" customWidth="1"/>
    <col min="6131" max="6131" width="9.5703125" bestFit="1" customWidth="1"/>
    <col min="6132" max="6132" width="8" bestFit="1" customWidth="1"/>
    <col min="6133" max="6133" width="11.42578125" bestFit="1" customWidth="1"/>
    <col min="6134" max="6134" width="12.28515625" bestFit="1" customWidth="1"/>
    <col min="6135" max="6135" width="7.85546875" bestFit="1" customWidth="1"/>
    <col min="6136" max="6136" width="8.5703125" bestFit="1" customWidth="1"/>
    <col min="6137" max="6137" width="7.85546875" bestFit="1" customWidth="1"/>
    <col min="6138" max="6139" width="8.5703125" bestFit="1" customWidth="1"/>
    <col min="6140" max="6140" width="4.42578125" bestFit="1" customWidth="1"/>
    <col min="6141" max="6141" width="8.28515625" bestFit="1" customWidth="1"/>
    <col min="6142" max="6142" width="7.42578125" bestFit="1" customWidth="1"/>
    <col min="6143" max="6143" width="9.5703125" customWidth="1"/>
    <col min="6144" max="6144" width="10" customWidth="1"/>
    <col min="6383" max="6383" width="5.85546875" bestFit="1" customWidth="1"/>
    <col min="6384" max="6384" width="12.42578125" bestFit="1" customWidth="1"/>
    <col min="6385" max="6385" width="6.28515625" bestFit="1" customWidth="1"/>
    <col min="6386" max="6386" width="8.140625" bestFit="1" customWidth="1"/>
    <col min="6387" max="6387" width="9.5703125" bestFit="1" customWidth="1"/>
    <col min="6388" max="6388" width="8" bestFit="1" customWidth="1"/>
    <col min="6389" max="6389" width="11.42578125" bestFit="1" customWidth="1"/>
    <col min="6390" max="6390" width="12.28515625" bestFit="1" customWidth="1"/>
    <col min="6391" max="6391" width="7.85546875" bestFit="1" customWidth="1"/>
    <col min="6392" max="6392" width="8.5703125" bestFit="1" customWidth="1"/>
    <col min="6393" max="6393" width="7.85546875" bestFit="1" customWidth="1"/>
    <col min="6394" max="6395" width="8.5703125" bestFit="1" customWidth="1"/>
    <col min="6396" max="6396" width="4.42578125" bestFit="1" customWidth="1"/>
    <col min="6397" max="6397" width="8.28515625" bestFit="1" customWidth="1"/>
    <col min="6398" max="6398" width="7.42578125" bestFit="1" customWidth="1"/>
    <col min="6399" max="6399" width="9.5703125" customWidth="1"/>
    <col min="6400" max="6400" width="10" customWidth="1"/>
    <col min="6639" max="6639" width="5.85546875" bestFit="1" customWidth="1"/>
    <col min="6640" max="6640" width="12.42578125" bestFit="1" customWidth="1"/>
    <col min="6641" max="6641" width="6.28515625" bestFit="1" customWidth="1"/>
    <col min="6642" max="6642" width="8.140625" bestFit="1" customWidth="1"/>
    <col min="6643" max="6643" width="9.5703125" bestFit="1" customWidth="1"/>
    <col min="6644" max="6644" width="8" bestFit="1" customWidth="1"/>
    <col min="6645" max="6645" width="11.42578125" bestFit="1" customWidth="1"/>
    <col min="6646" max="6646" width="12.28515625" bestFit="1" customWidth="1"/>
    <col min="6647" max="6647" width="7.85546875" bestFit="1" customWidth="1"/>
    <col min="6648" max="6648" width="8.5703125" bestFit="1" customWidth="1"/>
    <col min="6649" max="6649" width="7.85546875" bestFit="1" customWidth="1"/>
    <col min="6650" max="6651" width="8.5703125" bestFit="1" customWidth="1"/>
    <col min="6652" max="6652" width="4.42578125" bestFit="1" customWidth="1"/>
    <col min="6653" max="6653" width="8.28515625" bestFit="1" customWidth="1"/>
    <col min="6654" max="6654" width="7.42578125" bestFit="1" customWidth="1"/>
    <col min="6655" max="6655" width="9.5703125" customWidth="1"/>
    <col min="6656" max="6656" width="10" customWidth="1"/>
    <col min="6895" max="6895" width="5.85546875" bestFit="1" customWidth="1"/>
    <col min="6896" max="6896" width="12.42578125" bestFit="1" customWidth="1"/>
    <col min="6897" max="6897" width="6.28515625" bestFit="1" customWidth="1"/>
    <col min="6898" max="6898" width="8.140625" bestFit="1" customWidth="1"/>
    <col min="6899" max="6899" width="9.5703125" bestFit="1" customWidth="1"/>
    <col min="6900" max="6900" width="8" bestFit="1" customWidth="1"/>
    <col min="6901" max="6901" width="11.42578125" bestFit="1" customWidth="1"/>
    <col min="6902" max="6902" width="12.28515625" bestFit="1" customWidth="1"/>
    <col min="6903" max="6903" width="7.85546875" bestFit="1" customWidth="1"/>
    <col min="6904" max="6904" width="8.5703125" bestFit="1" customWidth="1"/>
    <col min="6905" max="6905" width="7.85546875" bestFit="1" customWidth="1"/>
    <col min="6906" max="6907" width="8.5703125" bestFit="1" customWidth="1"/>
    <col min="6908" max="6908" width="4.42578125" bestFit="1" customWidth="1"/>
    <col min="6909" max="6909" width="8.28515625" bestFit="1" customWidth="1"/>
    <col min="6910" max="6910" width="7.42578125" bestFit="1" customWidth="1"/>
    <col min="6911" max="6911" width="9.5703125" customWidth="1"/>
    <col min="6912" max="6912" width="10" customWidth="1"/>
    <col min="7151" max="7151" width="5.85546875" bestFit="1" customWidth="1"/>
    <col min="7152" max="7152" width="12.42578125" bestFit="1" customWidth="1"/>
    <col min="7153" max="7153" width="6.28515625" bestFit="1" customWidth="1"/>
    <col min="7154" max="7154" width="8.140625" bestFit="1" customWidth="1"/>
    <col min="7155" max="7155" width="9.5703125" bestFit="1" customWidth="1"/>
    <col min="7156" max="7156" width="8" bestFit="1" customWidth="1"/>
    <col min="7157" max="7157" width="11.42578125" bestFit="1" customWidth="1"/>
    <col min="7158" max="7158" width="12.28515625" bestFit="1" customWidth="1"/>
    <col min="7159" max="7159" width="7.85546875" bestFit="1" customWidth="1"/>
    <col min="7160" max="7160" width="8.5703125" bestFit="1" customWidth="1"/>
    <col min="7161" max="7161" width="7.85546875" bestFit="1" customWidth="1"/>
    <col min="7162" max="7163" width="8.5703125" bestFit="1" customWidth="1"/>
    <col min="7164" max="7164" width="4.42578125" bestFit="1" customWidth="1"/>
    <col min="7165" max="7165" width="8.28515625" bestFit="1" customWidth="1"/>
    <col min="7166" max="7166" width="7.42578125" bestFit="1" customWidth="1"/>
    <col min="7167" max="7167" width="9.5703125" customWidth="1"/>
    <col min="7168" max="7168" width="10" customWidth="1"/>
    <col min="7407" max="7407" width="5.85546875" bestFit="1" customWidth="1"/>
    <col min="7408" max="7408" width="12.42578125" bestFit="1" customWidth="1"/>
    <col min="7409" max="7409" width="6.28515625" bestFit="1" customWidth="1"/>
    <col min="7410" max="7410" width="8.140625" bestFit="1" customWidth="1"/>
    <col min="7411" max="7411" width="9.5703125" bestFit="1" customWidth="1"/>
    <col min="7412" max="7412" width="8" bestFit="1" customWidth="1"/>
    <col min="7413" max="7413" width="11.42578125" bestFit="1" customWidth="1"/>
    <col min="7414" max="7414" width="12.28515625" bestFit="1" customWidth="1"/>
    <col min="7415" max="7415" width="7.85546875" bestFit="1" customWidth="1"/>
    <col min="7416" max="7416" width="8.5703125" bestFit="1" customWidth="1"/>
    <col min="7417" max="7417" width="7.85546875" bestFit="1" customWidth="1"/>
    <col min="7418" max="7419" width="8.5703125" bestFit="1" customWidth="1"/>
    <col min="7420" max="7420" width="4.42578125" bestFit="1" customWidth="1"/>
    <col min="7421" max="7421" width="8.28515625" bestFit="1" customWidth="1"/>
    <col min="7422" max="7422" width="7.42578125" bestFit="1" customWidth="1"/>
    <col min="7423" max="7423" width="9.5703125" customWidth="1"/>
    <col min="7424" max="7424" width="10" customWidth="1"/>
    <col min="7663" max="7663" width="5.85546875" bestFit="1" customWidth="1"/>
    <col min="7664" max="7664" width="12.42578125" bestFit="1" customWidth="1"/>
    <col min="7665" max="7665" width="6.28515625" bestFit="1" customWidth="1"/>
    <col min="7666" max="7666" width="8.140625" bestFit="1" customWidth="1"/>
    <col min="7667" max="7667" width="9.5703125" bestFit="1" customWidth="1"/>
    <col min="7668" max="7668" width="8" bestFit="1" customWidth="1"/>
    <col min="7669" max="7669" width="11.42578125" bestFit="1" customWidth="1"/>
    <col min="7670" max="7670" width="12.28515625" bestFit="1" customWidth="1"/>
    <col min="7671" max="7671" width="7.85546875" bestFit="1" customWidth="1"/>
    <col min="7672" max="7672" width="8.5703125" bestFit="1" customWidth="1"/>
    <col min="7673" max="7673" width="7.85546875" bestFit="1" customWidth="1"/>
    <col min="7674" max="7675" width="8.5703125" bestFit="1" customWidth="1"/>
    <col min="7676" max="7676" width="4.42578125" bestFit="1" customWidth="1"/>
    <col min="7677" max="7677" width="8.28515625" bestFit="1" customWidth="1"/>
    <col min="7678" max="7678" width="7.42578125" bestFit="1" customWidth="1"/>
    <col min="7679" max="7679" width="9.5703125" customWidth="1"/>
    <col min="7680" max="7680" width="10" customWidth="1"/>
    <col min="7919" max="7919" width="5.85546875" bestFit="1" customWidth="1"/>
    <col min="7920" max="7920" width="12.42578125" bestFit="1" customWidth="1"/>
    <col min="7921" max="7921" width="6.28515625" bestFit="1" customWidth="1"/>
    <col min="7922" max="7922" width="8.140625" bestFit="1" customWidth="1"/>
    <col min="7923" max="7923" width="9.5703125" bestFit="1" customWidth="1"/>
    <col min="7924" max="7924" width="8" bestFit="1" customWidth="1"/>
    <col min="7925" max="7925" width="11.42578125" bestFit="1" customWidth="1"/>
    <col min="7926" max="7926" width="12.28515625" bestFit="1" customWidth="1"/>
    <col min="7927" max="7927" width="7.85546875" bestFit="1" customWidth="1"/>
    <col min="7928" max="7928" width="8.5703125" bestFit="1" customWidth="1"/>
    <col min="7929" max="7929" width="7.85546875" bestFit="1" customWidth="1"/>
    <col min="7930" max="7931" width="8.5703125" bestFit="1" customWidth="1"/>
    <col min="7932" max="7932" width="4.42578125" bestFit="1" customWidth="1"/>
    <col min="7933" max="7933" width="8.28515625" bestFit="1" customWidth="1"/>
    <col min="7934" max="7934" width="7.42578125" bestFit="1" customWidth="1"/>
    <col min="7935" max="7935" width="9.5703125" customWidth="1"/>
    <col min="7936" max="7936" width="10" customWidth="1"/>
    <col min="8175" max="8175" width="5.85546875" bestFit="1" customWidth="1"/>
    <col min="8176" max="8176" width="12.42578125" bestFit="1" customWidth="1"/>
    <col min="8177" max="8177" width="6.28515625" bestFit="1" customWidth="1"/>
    <col min="8178" max="8178" width="8.140625" bestFit="1" customWidth="1"/>
    <col min="8179" max="8179" width="9.5703125" bestFit="1" customWidth="1"/>
    <col min="8180" max="8180" width="8" bestFit="1" customWidth="1"/>
    <col min="8181" max="8181" width="11.42578125" bestFit="1" customWidth="1"/>
    <col min="8182" max="8182" width="12.28515625" bestFit="1" customWidth="1"/>
    <col min="8183" max="8183" width="7.85546875" bestFit="1" customWidth="1"/>
    <col min="8184" max="8184" width="8.5703125" bestFit="1" customWidth="1"/>
    <col min="8185" max="8185" width="7.85546875" bestFit="1" customWidth="1"/>
    <col min="8186" max="8187" width="8.5703125" bestFit="1" customWidth="1"/>
    <col min="8188" max="8188" width="4.42578125" bestFit="1" customWidth="1"/>
    <col min="8189" max="8189" width="8.28515625" bestFit="1" customWidth="1"/>
    <col min="8190" max="8190" width="7.42578125" bestFit="1" customWidth="1"/>
    <col min="8191" max="8191" width="9.5703125" customWidth="1"/>
    <col min="8192" max="8192" width="10" customWidth="1"/>
    <col min="8431" max="8431" width="5.85546875" bestFit="1" customWidth="1"/>
    <col min="8432" max="8432" width="12.42578125" bestFit="1" customWidth="1"/>
    <col min="8433" max="8433" width="6.28515625" bestFit="1" customWidth="1"/>
    <col min="8434" max="8434" width="8.140625" bestFit="1" customWidth="1"/>
    <col min="8435" max="8435" width="9.5703125" bestFit="1" customWidth="1"/>
    <col min="8436" max="8436" width="8" bestFit="1" customWidth="1"/>
    <col min="8437" max="8437" width="11.42578125" bestFit="1" customWidth="1"/>
    <col min="8438" max="8438" width="12.28515625" bestFit="1" customWidth="1"/>
    <col min="8439" max="8439" width="7.85546875" bestFit="1" customWidth="1"/>
    <col min="8440" max="8440" width="8.5703125" bestFit="1" customWidth="1"/>
    <col min="8441" max="8441" width="7.85546875" bestFit="1" customWidth="1"/>
    <col min="8442" max="8443" width="8.5703125" bestFit="1" customWidth="1"/>
    <col min="8444" max="8444" width="4.42578125" bestFit="1" customWidth="1"/>
    <col min="8445" max="8445" width="8.28515625" bestFit="1" customWidth="1"/>
    <col min="8446" max="8446" width="7.42578125" bestFit="1" customWidth="1"/>
    <col min="8447" max="8447" width="9.5703125" customWidth="1"/>
    <col min="8448" max="8448" width="10" customWidth="1"/>
    <col min="8687" max="8687" width="5.85546875" bestFit="1" customWidth="1"/>
    <col min="8688" max="8688" width="12.42578125" bestFit="1" customWidth="1"/>
    <col min="8689" max="8689" width="6.28515625" bestFit="1" customWidth="1"/>
    <col min="8690" max="8690" width="8.140625" bestFit="1" customWidth="1"/>
    <col min="8691" max="8691" width="9.5703125" bestFit="1" customWidth="1"/>
    <col min="8692" max="8692" width="8" bestFit="1" customWidth="1"/>
    <col min="8693" max="8693" width="11.42578125" bestFit="1" customWidth="1"/>
    <col min="8694" max="8694" width="12.28515625" bestFit="1" customWidth="1"/>
    <col min="8695" max="8695" width="7.85546875" bestFit="1" customWidth="1"/>
    <col min="8696" max="8696" width="8.5703125" bestFit="1" customWidth="1"/>
    <col min="8697" max="8697" width="7.85546875" bestFit="1" customWidth="1"/>
    <col min="8698" max="8699" width="8.5703125" bestFit="1" customWidth="1"/>
    <col min="8700" max="8700" width="4.42578125" bestFit="1" customWidth="1"/>
    <col min="8701" max="8701" width="8.28515625" bestFit="1" customWidth="1"/>
    <col min="8702" max="8702" width="7.42578125" bestFit="1" customWidth="1"/>
    <col min="8703" max="8703" width="9.5703125" customWidth="1"/>
    <col min="8704" max="8704" width="10" customWidth="1"/>
    <col min="8943" max="8943" width="5.85546875" bestFit="1" customWidth="1"/>
    <col min="8944" max="8944" width="12.42578125" bestFit="1" customWidth="1"/>
    <col min="8945" max="8945" width="6.28515625" bestFit="1" customWidth="1"/>
    <col min="8946" max="8946" width="8.140625" bestFit="1" customWidth="1"/>
    <col min="8947" max="8947" width="9.5703125" bestFit="1" customWidth="1"/>
    <col min="8948" max="8948" width="8" bestFit="1" customWidth="1"/>
    <col min="8949" max="8949" width="11.42578125" bestFit="1" customWidth="1"/>
    <col min="8950" max="8950" width="12.28515625" bestFit="1" customWidth="1"/>
    <col min="8951" max="8951" width="7.85546875" bestFit="1" customWidth="1"/>
    <col min="8952" max="8952" width="8.5703125" bestFit="1" customWidth="1"/>
    <col min="8953" max="8953" width="7.85546875" bestFit="1" customWidth="1"/>
    <col min="8954" max="8955" width="8.5703125" bestFit="1" customWidth="1"/>
    <col min="8956" max="8956" width="4.42578125" bestFit="1" customWidth="1"/>
    <col min="8957" max="8957" width="8.28515625" bestFit="1" customWidth="1"/>
    <col min="8958" max="8958" width="7.42578125" bestFit="1" customWidth="1"/>
    <col min="8959" max="8959" width="9.5703125" customWidth="1"/>
    <col min="8960" max="8960" width="10" customWidth="1"/>
    <col min="9199" max="9199" width="5.85546875" bestFit="1" customWidth="1"/>
    <col min="9200" max="9200" width="12.42578125" bestFit="1" customWidth="1"/>
    <col min="9201" max="9201" width="6.28515625" bestFit="1" customWidth="1"/>
    <col min="9202" max="9202" width="8.140625" bestFit="1" customWidth="1"/>
    <col min="9203" max="9203" width="9.5703125" bestFit="1" customWidth="1"/>
    <col min="9204" max="9204" width="8" bestFit="1" customWidth="1"/>
    <col min="9205" max="9205" width="11.42578125" bestFit="1" customWidth="1"/>
    <col min="9206" max="9206" width="12.28515625" bestFit="1" customWidth="1"/>
    <col min="9207" max="9207" width="7.85546875" bestFit="1" customWidth="1"/>
    <col min="9208" max="9208" width="8.5703125" bestFit="1" customWidth="1"/>
    <col min="9209" max="9209" width="7.85546875" bestFit="1" customWidth="1"/>
    <col min="9210" max="9211" width="8.5703125" bestFit="1" customWidth="1"/>
    <col min="9212" max="9212" width="4.42578125" bestFit="1" customWidth="1"/>
    <col min="9213" max="9213" width="8.28515625" bestFit="1" customWidth="1"/>
    <col min="9214" max="9214" width="7.42578125" bestFit="1" customWidth="1"/>
    <col min="9215" max="9215" width="9.5703125" customWidth="1"/>
    <col min="9216" max="9216" width="10" customWidth="1"/>
    <col min="9455" max="9455" width="5.85546875" bestFit="1" customWidth="1"/>
    <col min="9456" max="9456" width="12.42578125" bestFit="1" customWidth="1"/>
    <col min="9457" max="9457" width="6.28515625" bestFit="1" customWidth="1"/>
    <col min="9458" max="9458" width="8.140625" bestFit="1" customWidth="1"/>
    <col min="9459" max="9459" width="9.5703125" bestFit="1" customWidth="1"/>
    <col min="9460" max="9460" width="8" bestFit="1" customWidth="1"/>
    <col min="9461" max="9461" width="11.42578125" bestFit="1" customWidth="1"/>
    <col min="9462" max="9462" width="12.28515625" bestFit="1" customWidth="1"/>
    <col min="9463" max="9463" width="7.85546875" bestFit="1" customWidth="1"/>
    <col min="9464" max="9464" width="8.5703125" bestFit="1" customWidth="1"/>
    <col min="9465" max="9465" width="7.85546875" bestFit="1" customWidth="1"/>
    <col min="9466" max="9467" width="8.5703125" bestFit="1" customWidth="1"/>
    <col min="9468" max="9468" width="4.42578125" bestFit="1" customWidth="1"/>
    <col min="9469" max="9469" width="8.28515625" bestFit="1" customWidth="1"/>
    <col min="9470" max="9470" width="7.42578125" bestFit="1" customWidth="1"/>
    <col min="9471" max="9471" width="9.5703125" customWidth="1"/>
    <col min="9472" max="9472" width="10" customWidth="1"/>
    <col min="9711" max="9711" width="5.85546875" bestFit="1" customWidth="1"/>
    <col min="9712" max="9712" width="12.42578125" bestFit="1" customWidth="1"/>
    <col min="9713" max="9713" width="6.28515625" bestFit="1" customWidth="1"/>
    <col min="9714" max="9714" width="8.140625" bestFit="1" customWidth="1"/>
    <col min="9715" max="9715" width="9.5703125" bestFit="1" customWidth="1"/>
    <col min="9716" max="9716" width="8" bestFit="1" customWidth="1"/>
    <col min="9717" max="9717" width="11.42578125" bestFit="1" customWidth="1"/>
    <col min="9718" max="9718" width="12.28515625" bestFit="1" customWidth="1"/>
    <col min="9719" max="9719" width="7.85546875" bestFit="1" customWidth="1"/>
    <col min="9720" max="9720" width="8.5703125" bestFit="1" customWidth="1"/>
    <col min="9721" max="9721" width="7.85546875" bestFit="1" customWidth="1"/>
    <col min="9722" max="9723" width="8.5703125" bestFit="1" customWidth="1"/>
    <col min="9724" max="9724" width="4.42578125" bestFit="1" customWidth="1"/>
    <col min="9725" max="9725" width="8.28515625" bestFit="1" customWidth="1"/>
    <col min="9726" max="9726" width="7.42578125" bestFit="1" customWidth="1"/>
    <col min="9727" max="9727" width="9.5703125" customWidth="1"/>
    <col min="9728" max="9728" width="10" customWidth="1"/>
    <col min="9967" max="9967" width="5.85546875" bestFit="1" customWidth="1"/>
    <col min="9968" max="9968" width="12.42578125" bestFit="1" customWidth="1"/>
    <col min="9969" max="9969" width="6.28515625" bestFit="1" customWidth="1"/>
    <col min="9970" max="9970" width="8.140625" bestFit="1" customWidth="1"/>
    <col min="9971" max="9971" width="9.5703125" bestFit="1" customWidth="1"/>
    <col min="9972" max="9972" width="8" bestFit="1" customWidth="1"/>
    <col min="9973" max="9973" width="11.42578125" bestFit="1" customWidth="1"/>
    <col min="9974" max="9974" width="12.28515625" bestFit="1" customWidth="1"/>
    <col min="9975" max="9975" width="7.85546875" bestFit="1" customWidth="1"/>
    <col min="9976" max="9976" width="8.5703125" bestFit="1" customWidth="1"/>
    <col min="9977" max="9977" width="7.85546875" bestFit="1" customWidth="1"/>
    <col min="9978" max="9979" width="8.5703125" bestFit="1" customWidth="1"/>
    <col min="9980" max="9980" width="4.42578125" bestFit="1" customWidth="1"/>
    <col min="9981" max="9981" width="8.28515625" bestFit="1" customWidth="1"/>
    <col min="9982" max="9982" width="7.42578125" bestFit="1" customWidth="1"/>
    <col min="9983" max="9983" width="9.5703125" customWidth="1"/>
    <col min="9984" max="9984" width="10" customWidth="1"/>
    <col min="10223" max="10223" width="5.85546875" bestFit="1" customWidth="1"/>
    <col min="10224" max="10224" width="12.42578125" bestFit="1" customWidth="1"/>
    <col min="10225" max="10225" width="6.28515625" bestFit="1" customWidth="1"/>
    <col min="10226" max="10226" width="8.140625" bestFit="1" customWidth="1"/>
    <col min="10227" max="10227" width="9.5703125" bestFit="1" customWidth="1"/>
    <col min="10228" max="10228" width="8" bestFit="1" customWidth="1"/>
    <col min="10229" max="10229" width="11.42578125" bestFit="1" customWidth="1"/>
    <col min="10230" max="10230" width="12.28515625" bestFit="1" customWidth="1"/>
    <col min="10231" max="10231" width="7.85546875" bestFit="1" customWidth="1"/>
    <col min="10232" max="10232" width="8.5703125" bestFit="1" customWidth="1"/>
    <col min="10233" max="10233" width="7.85546875" bestFit="1" customWidth="1"/>
    <col min="10234" max="10235" width="8.5703125" bestFit="1" customWidth="1"/>
    <col min="10236" max="10236" width="4.42578125" bestFit="1" customWidth="1"/>
    <col min="10237" max="10237" width="8.28515625" bestFit="1" customWidth="1"/>
    <col min="10238" max="10238" width="7.42578125" bestFit="1" customWidth="1"/>
    <col min="10239" max="10239" width="9.5703125" customWidth="1"/>
    <col min="10240" max="10240" width="10" customWidth="1"/>
    <col min="10479" max="10479" width="5.85546875" bestFit="1" customWidth="1"/>
    <col min="10480" max="10480" width="12.42578125" bestFit="1" customWidth="1"/>
    <col min="10481" max="10481" width="6.28515625" bestFit="1" customWidth="1"/>
    <col min="10482" max="10482" width="8.140625" bestFit="1" customWidth="1"/>
    <col min="10483" max="10483" width="9.5703125" bestFit="1" customWidth="1"/>
    <col min="10484" max="10484" width="8" bestFit="1" customWidth="1"/>
    <col min="10485" max="10485" width="11.42578125" bestFit="1" customWidth="1"/>
    <col min="10486" max="10486" width="12.28515625" bestFit="1" customWidth="1"/>
    <col min="10487" max="10487" width="7.85546875" bestFit="1" customWidth="1"/>
    <col min="10488" max="10488" width="8.5703125" bestFit="1" customWidth="1"/>
    <col min="10489" max="10489" width="7.85546875" bestFit="1" customWidth="1"/>
    <col min="10490" max="10491" width="8.5703125" bestFit="1" customWidth="1"/>
    <col min="10492" max="10492" width="4.42578125" bestFit="1" customWidth="1"/>
    <col min="10493" max="10493" width="8.28515625" bestFit="1" customWidth="1"/>
    <col min="10494" max="10494" width="7.42578125" bestFit="1" customWidth="1"/>
    <col min="10495" max="10495" width="9.5703125" customWidth="1"/>
    <col min="10496" max="10496" width="10" customWidth="1"/>
    <col min="10735" max="10735" width="5.85546875" bestFit="1" customWidth="1"/>
    <col min="10736" max="10736" width="12.42578125" bestFit="1" customWidth="1"/>
    <col min="10737" max="10737" width="6.28515625" bestFit="1" customWidth="1"/>
    <col min="10738" max="10738" width="8.140625" bestFit="1" customWidth="1"/>
    <col min="10739" max="10739" width="9.5703125" bestFit="1" customWidth="1"/>
    <col min="10740" max="10740" width="8" bestFit="1" customWidth="1"/>
    <col min="10741" max="10741" width="11.42578125" bestFit="1" customWidth="1"/>
    <col min="10742" max="10742" width="12.28515625" bestFit="1" customWidth="1"/>
    <col min="10743" max="10743" width="7.85546875" bestFit="1" customWidth="1"/>
    <col min="10744" max="10744" width="8.5703125" bestFit="1" customWidth="1"/>
    <col min="10745" max="10745" width="7.85546875" bestFit="1" customWidth="1"/>
    <col min="10746" max="10747" width="8.5703125" bestFit="1" customWidth="1"/>
    <col min="10748" max="10748" width="4.42578125" bestFit="1" customWidth="1"/>
    <col min="10749" max="10749" width="8.28515625" bestFit="1" customWidth="1"/>
    <col min="10750" max="10750" width="7.42578125" bestFit="1" customWidth="1"/>
    <col min="10751" max="10751" width="9.5703125" customWidth="1"/>
    <col min="10752" max="10752" width="10" customWidth="1"/>
    <col min="10991" max="10991" width="5.85546875" bestFit="1" customWidth="1"/>
    <col min="10992" max="10992" width="12.42578125" bestFit="1" customWidth="1"/>
    <col min="10993" max="10993" width="6.28515625" bestFit="1" customWidth="1"/>
    <col min="10994" max="10994" width="8.140625" bestFit="1" customWidth="1"/>
    <col min="10995" max="10995" width="9.5703125" bestFit="1" customWidth="1"/>
    <col min="10996" max="10996" width="8" bestFit="1" customWidth="1"/>
    <col min="10997" max="10997" width="11.42578125" bestFit="1" customWidth="1"/>
    <col min="10998" max="10998" width="12.28515625" bestFit="1" customWidth="1"/>
    <col min="10999" max="10999" width="7.85546875" bestFit="1" customWidth="1"/>
    <col min="11000" max="11000" width="8.5703125" bestFit="1" customWidth="1"/>
    <col min="11001" max="11001" width="7.85546875" bestFit="1" customWidth="1"/>
    <col min="11002" max="11003" width="8.5703125" bestFit="1" customWidth="1"/>
    <col min="11004" max="11004" width="4.42578125" bestFit="1" customWidth="1"/>
    <col min="11005" max="11005" width="8.28515625" bestFit="1" customWidth="1"/>
    <col min="11006" max="11006" width="7.42578125" bestFit="1" customWidth="1"/>
    <col min="11007" max="11007" width="9.5703125" customWidth="1"/>
    <col min="11008" max="11008" width="10" customWidth="1"/>
    <col min="11247" max="11247" width="5.85546875" bestFit="1" customWidth="1"/>
    <col min="11248" max="11248" width="12.42578125" bestFit="1" customWidth="1"/>
    <col min="11249" max="11249" width="6.28515625" bestFit="1" customWidth="1"/>
    <col min="11250" max="11250" width="8.140625" bestFit="1" customWidth="1"/>
    <col min="11251" max="11251" width="9.5703125" bestFit="1" customWidth="1"/>
    <col min="11252" max="11252" width="8" bestFit="1" customWidth="1"/>
    <col min="11253" max="11253" width="11.42578125" bestFit="1" customWidth="1"/>
    <col min="11254" max="11254" width="12.28515625" bestFit="1" customWidth="1"/>
    <col min="11255" max="11255" width="7.85546875" bestFit="1" customWidth="1"/>
    <col min="11256" max="11256" width="8.5703125" bestFit="1" customWidth="1"/>
    <col min="11257" max="11257" width="7.85546875" bestFit="1" customWidth="1"/>
    <col min="11258" max="11259" width="8.5703125" bestFit="1" customWidth="1"/>
    <col min="11260" max="11260" width="4.42578125" bestFit="1" customWidth="1"/>
    <col min="11261" max="11261" width="8.28515625" bestFit="1" customWidth="1"/>
    <col min="11262" max="11262" width="7.42578125" bestFit="1" customWidth="1"/>
    <col min="11263" max="11263" width="9.5703125" customWidth="1"/>
    <col min="11264" max="11264" width="10" customWidth="1"/>
    <col min="11503" max="11503" width="5.85546875" bestFit="1" customWidth="1"/>
    <col min="11504" max="11504" width="12.42578125" bestFit="1" customWidth="1"/>
    <col min="11505" max="11505" width="6.28515625" bestFit="1" customWidth="1"/>
    <col min="11506" max="11506" width="8.140625" bestFit="1" customWidth="1"/>
    <col min="11507" max="11507" width="9.5703125" bestFit="1" customWidth="1"/>
    <col min="11508" max="11508" width="8" bestFit="1" customWidth="1"/>
    <col min="11509" max="11509" width="11.42578125" bestFit="1" customWidth="1"/>
    <col min="11510" max="11510" width="12.28515625" bestFit="1" customWidth="1"/>
    <col min="11511" max="11511" width="7.85546875" bestFit="1" customWidth="1"/>
    <col min="11512" max="11512" width="8.5703125" bestFit="1" customWidth="1"/>
    <col min="11513" max="11513" width="7.85546875" bestFit="1" customWidth="1"/>
    <col min="11514" max="11515" width="8.5703125" bestFit="1" customWidth="1"/>
    <col min="11516" max="11516" width="4.42578125" bestFit="1" customWidth="1"/>
    <col min="11517" max="11517" width="8.28515625" bestFit="1" customWidth="1"/>
    <col min="11518" max="11518" width="7.42578125" bestFit="1" customWidth="1"/>
    <col min="11519" max="11519" width="9.5703125" customWidth="1"/>
    <col min="11520" max="11520" width="10" customWidth="1"/>
    <col min="11759" max="11759" width="5.85546875" bestFit="1" customWidth="1"/>
    <col min="11760" max="11760" width="12.42578125" bestFit="1" customWidth="1"/>
    <col min="11761" max="11761" width="6.28515625" bestFit="1" customWidth="1"/>
    <col min="11762" max="11762" width="8.140625" bestFit="1" customWidth="1"/>
    <col min="11763" max="11763" width="9.5703125" bestFit="1" customWidth="1"/>
    <col min="11764" max="11764" width="8" bestFit="1" customWidth="1"/>
    <col min="11765" max="11765" width="11.42578125" bestFit="1" customWidth="1"/>
    <col min="11766" max="11766" width="12.28515625" bestFit="1" customWidth="1"/>
    <col min="11767" max="11767" width="7.85546875" bestFit="1" customWidth="1"/>
    <col min="11768" max="11768" width="8.5703125" bestFit="1" customWidth="1"/>
    <col min="11769" max="11769" width="7.85546875" bestFit="1" customWidth="1"/>
    <col min="11770" max="11771" width="8.5703125" bestFit="1" customWidth="1"/>
    <col min="11772" max="11772" width="4.42578125" bestFit="1" customWidth="1"/>
    <col min="11773" max="11773" width="8.28515625" bestFit="1" customWidth="1"/>
    <col min="11774" max="11774" width="7.42578125" bestFit="1" customWidth="1"/>
    <col min="11775" max="11775" width="9.5703125" customWidth="1"/>
    <col min="11776" max="11776" width="10" customWidth="1"/>
    <col min="12015" max="12015" width="5.85546875" bestFit="1" customWidth="1"/>
    <col min="12016" max="12016" width="12.42578125" bestFit="1" customWidth="1"/>
    <col min="12017" max="12017" width="6.28515625" bestFit="1" customWidth="1"/>
    <col min="12018" max="12018" width="8.140625" bestFit="1" customWidth="1"/>
    <col min="12019" max="12019" width="9.5703125" bestFit="1" customWidth="1"/>
    <col min="12020" max="12020" width="8" bestFit="1" customWidth="1"/>
    <col min="12021" max="12021" width="11.42578125" bestFit="1" customWidth="1"/>
    <col min="12022" max="12022" width="12.28515625" bestFit="1" customWidth="1"/>
    <col min="12023" max="12023" width="7.85546875" bestFit="1" customWidth="1"/>
    <col min="12024" max="12024" width="8.5703125" bestFit="1" customWidth="1"/>
    <col min="12025" max="12025" width="7.85546875" bestFit="1" customWidth="1"/>
    <col min="12026" max="12027" width="8.5703125" bestFit="1" customWidth="1"/>
    <col min="12028" max="12028" width="4.42578125" bestFit="1" customWidth="1"/>
    <col min="12029" max="12029" width="8.28515625" bestFit="1" customWidth="1"/>
    <col min="12030" max="12030" width="7.42578125" bestFit="1" customWidth="1"/>
    <col min="12031" max="12031" width="9.5703125" customWidth="1"/>
    <col min="12032" max="12032" width="10" customWidth="1"/>
    <col min="12271" max="12271" width="5.85546875" bestFit="1" customWidth="1"/>
    <col min="12272" max="12272" width="12.42578125" bestFit="1" customWidth="1"/>
    <col min="12273" max="12273" width="6.28515625" bestFit="1" customWidth="1"/>
    <col min="12274" max="12274" width="8.140625" bestFit="1" customWidth="1"/>
    <col min="12275" max="12275" width="9.5703125" bestFit="1" customWidth="1"/>
    <col min="12276" max="12276" width="8" bestFit="1" customWidth="1"/>
    <col min="12277" max="12277" width="11.42578125" bestFit="1" customWidth="1"/>
    <col min="12278" max="12278" width="12.28515625" bestFit="1" customWidth="1"/>
    <col min="12279" max="12279" width="7.85546875" bestFit="1" customWidth="1"/>
    <col min="12280" max="12280" width="8.5703125" bestFit="1" customWidth="1"/>
    <col min="12281" max="12281" width="7.85546875" bestFit="1" customWidth="1"/>
    <col min="12282" max="12283" width="8.5703125" bestFit="1" customWidth="1"/>
    <col min="12284" max="12284" width="4.42578125" bestFit="1" customWidth="1"/>
    <col min="12285" max="12285" width="8.28515625" bestFit="1" customWidth="1"/>
    <col min="12286" max="12286" width="7.42578125" bestFit="1" customWidth="1"/>
    <col min="12287" max="12287" width="9.5703125" customWidth="1"/>
    <col min="12288" max="12288" width="10" customWidth="1"/>
    <col min="12527" max="12527" width="5.85546875" bestFit="1" customWidth="1"/>
    <col min="12528" max="12528" width="12.42578125" bestFit="1" customWidth="1"/>
    <col min="12529" max="12529" width="6.28515625" bestFit="1" customWidth="1"/>
    <col min="12530" max="12530" width="8.140625" bestFit="1" customWidth="1"/>
    <col min="12531" max="12531" width="9.5703125" bestFit="1" customWidth="1"/>
    <col min="12532" max="12532" width="8" bestFit="1" customWidth="1"/>
    <col min="12533" max="12533" width="11.42578125" bestFit="1" customWidth="1"/>
    <col min="12534" max="12534" width="12.28515625" bestFit="1" customWidth="1"/>
    <col min="12535" max="12535" width="7.85546875" bestFit="1" customWidth="1"/>
    <col min="12536" max="12536" width="8.5703125" bestFit="1" customWidth="1"/>
    <col min="12537" max="12537" width="7.85546875" bestFit="1" customWidth="1"/>
    <col min="12538" max="12539" width="8.5703125" bestFit="1" customWidth="1"/>
    <col min="12540" max="12540" width="4.42578125" bestFit="1" customWidth="1"/>
    <col min="12541" max="12541" width="8.28515625" bestFit="1" customWidth="1"/>
    <col min="12542" max="12542" width="7.42578125" bestFit="1" customWidth="1"/>
    <col min="12543" max="12543" width="9.5703125" customWidth="1"/>
    <col min="12544" max="12544" width="10" customWidth="1"/>
    <col min="12783" max="12783" width="5.85546875" bestFit="1" customWidth="1"/>
    <col min="12784" max="12784" width="12.42578125" bestFit="1" customWidth="1"/>
    <col min="12785" max="12785" width="6.28515625" bestFit="1" customWidth="1"/>
    <col min="12786" max="12786" width="8.140625" bestFit="1" customWidth="1"/>
    <col min="12787" max="12787" width="9.5703125" bestFit="1" customWidth="1"/>
    <col min="12788" max="12788" width="8" bestFit="1" customWidth="1"/>
    <col min="12789" max="12789" width="11.42578125" bestFit="1" customWidth="1"/>
    <col min="12790" max="12790" width="12.28515625" bestFit="1" customWidth="1"/>
    <col min="12791" max="12791" width="7.85546875" bestFit="1" customWidth="1"/>
    <col min="12792" max="12792" width="8.5703125" bestFit="1" customWidth="1"/>
    <col min="12793" max="12793" width="7.85546875" bestFit="1" customWidth="1"/>
    <col min="12794" max="12795" width="8.5703125" bestFit="1" customWidth="1"/>
    <col min="12796" max="12796" width="4.42578125" bestFit="1" customWidth="1"/>
    <col min="12797" max="12797" width="8.28515625" bestFit="1" customWidth="1"/>
    <col min="12798" max="12798" width="7.42578125" bestFit="1" customWidth="1"/>
    <col min="12799" max="12799" width="9.5703125" customWidth="1"/>
    <col min="12800" max="12800" width="10" customWidth="1"/>
    <col min="13039" max="13039" width="5.85546875" bestFit="1" customWidth="1"/>
    <col min="13040" max="13040" width="12.42578125" bestFit="1" customWidth="1"/>
    <col min="13041" max="13041" width="6.28515625" bestFit="1" customWidth="1"/>
    <col min="13042" max="13042" width="8.140625" bestFit="1" customWidth="1"/>
    <col min="13043" max="13043" width="9.5703125" bestFit="1" customWidth="1"/>
    <col min="13044" max="13044" width="8" bestFit="1" customWidth="1"/>
    <col min="13045" max="13045" width="11.42578125" bestFit="1" customWidth="1"/>
    <col min="13046" max="13046" width="12.28515625" bestFit="1" customWidth="1"/>
    <col min="13047" max="13047" width="7.85546875" bestFit="1" customWidth="1"/>
    <col min="13048" max="13048" width="8.5703125" bestFit="1" customWidth="1"/>
    <col min="13049" max="13049" width="7.85546875" bestFit="1" customWidth="1"/>
    <col min="13050" max="13051" width="8.5703125" bestFit="1" customWidth="1"/>
    <col min="13052" max="13052" width="4.42578125" bestFit="1" customWidth="1"/>
    <col min="13053" max="13053" width="8.28515625" bestFit="1" customWidth="1"/>
    <col min="13054" max="13054" width="7.42578125" bestFit="1" customWidth="1"/>
    <col min="13055" max="13055" width="9.5703125" customWidth="1"/>
    <col min="13056" max="13056" width="10" customWidth="1"/>
    <col min="13295" max="13295" width="5.85546875" bestFit="1" customWidth="1"/>
    <col min="13296" max="13296" width="12.42578125" bestFit="1" customWidth="1"/>
    <col min="13297" max="13297" width="6.28515625" bestFit="1" customWidth="1"/>
    <col min="13298" max="13298" width="8.140625" bestFit="1" customWidth="1"/>
    <col min="13299" max="13299" width="9.5703125" bestFit="1" customWidth="1"/>
    <col min="13300" max="13300" width="8" bestFit="1" customWidth="1"/>
    <col min="13301" max="13301" width="11.42578125" bestFit="1" customWidth="1"/>
    <col min="13302" max="13302" width="12.28515625" bestFit="1" customWidth="1"/>
    <col min="13303" max="13303" width="7.85546875" bestFit="1" customWidth="1"/>
    <col min="13304" max="13304" width="8.5703125" bestFit="1" customWidth="1"/>
    <col min="13305" max="13305" width="7.85546875" bestFit="1" customWidth="1"/>
    <col min="13306" max="13307" width="8.5703125" bestFit="1" customWidth="1"/>
    <col min="13308" max="13308" width="4.42578125" bestFit="1" customWidth="1"/>
    <col min="13309" max="13309" width="8.28515625" bestFit="1" customWidth="1"/>
    <col min="13310" max="13310" width="7.42578125" bestFit="1" customWidth="1"/>
    <col min="13311" max="13311" width="9.5703125" customWidth="1"/>
    <col min="13312" max="13312" width="10" customWidth="1"/>
    <col min="13551" max="13551" width="5.85546875" bestFit="1" customWidth="1"/>
    <col min="13552" max="13552" width="12.42578125" bestFit="1" customWidth="1"/>
    <col min="13553" max="13553" width="6.28515625" bestFit="1" customWidth="1"/>
    <col min="13554" max="13554" width="8.140625" bestFit="1" customWidth="1"/>
    <col min="13555" max="13555" width="9.5703125" bestFit="1" customWidth="1"/>
    <col min="13556" max="13556" width="8" bestFit="1" customWidth="1"/>
    <col min="13557" max="13557" width="11.42578125" bestFit="1" customWidth="1"/>
    <col min="13558" max="13558" width="12.28515625" bestFit="1" customWidth="1"/>
    <col min="13559" max="13559" width="7.85546875" bestFit="1" customWidth="1"/>
    <col min="13560" max="13560" width="8.5703125" bestFit="1" customWidth="1"/>
    <col min="13561" max="13561" width="7.85546875" bestFit="1" customWidth="1"/>
    <col min="13562" max="13563" width="8.5703125" bestFit="1" customWidth="1"/>
    <col min="13564" max="13564" width="4.42578125" bestFit="1" customWidth="1"/>
    <col min="13565" max="13565" width="8.28515625" bestFit="1" customWidth="1"/>
    <col min="13566" max="13566" width="7.42578125" bestFit="1" customWidth="1"/>
    <col min="13567" max="13567" width="9.5703125" customWidth="1"/>
    <col min="13568" max="13568" width="10" customWidth="1"/>
    <col min="13807" max="13807" width="5.85546875" bestFit="1" customWidth="1"/>
    <col min="13808" max="13808" width="12.42578125" bestFit="1" customWidth="1"/>
    <col min="13809" max="13809" width="6.28515625" bestFit="1" customWidth="1"/>
    <col min="13810" max="13810" width="8.140625" bestFit="1" customWidth="1"/>
    <col min="13811" max="13811" width="9.5703125" bestFit="1" customWidth="1"/>
    <col min="13812" max="13812" width="8" bestFit="1" customWidth="1"/>
    <col min="13813" max="13813" width="11.42578125" bestFit="1" customWidth="1"/>
    <col min="13814" max="13814" width="12.28515625" bestFit="1" customWidth="1"/>
    <col min="13815" max="13815" width="7.85546875" bestFit="1" customWidth="1"/>
    <col min="13816" max="13816" width="8.5703125" bestFit="1" customWidth="1"/>
    <col min="13817" max="13817" width="7.85546875" bestFit="1" customWidth="1"/>
    <col min="13818" max="13819" width="8.5703125" bestFit="1" customWidth="1"/>
    <col min="13820" max="13820" width="4.42578125" bestFit="1" customWidth="1"/>
    <col min="13821" max="13821" width="8.28515625" bestFit="1" customWidth="1"/>
    <col min="13822" max="13822" width="7.42578125" bestFit="1" customWidth="1"/>
    <col min="13823" max="13823" width="9.5703125" customWidth="1"/>
    <col min="13824" max="13824" width="10" customWidth="1"/>
    <col min="14063" max="14063" width="5.85546875" bestFit="1" customWidth="1"/>
    <col min="14064" max="14064" width="12.42578125" bestFit="1" customWidth="1"/>
    <col min="14065" max="14065" width="6.28515625" bestFit="1" customWidth="1"/>
    <col min="14066" max="14066" width="8.140625" bestFit="1" customWidth="1"/>
    <col min="14067" max="14067" width="9.5703125" bestFit="1" customWidth="1"/>
    <col min="14068" max="14068" width="8" bestFit="1" customWidth="1"/>
    <col min="14069" max="14069" width="11.42578125" bestFit="1" customWidth="1"/>
    <col min="14070" max="14070" width="12.28515625" bestFit="1" customWidth="1"/>
    <col min="14071" max="14071" width="7.85546875" bestFit="1" customWidth="1"/>
    <col min="14072" max="14072" width="8.5703125" bestFit="1" customWidth="1"/>
    <col min="14073" max="14073" width="7.85546875" bestFit="1" customWidth="1"/>
    <col min="14074" max="14075" width="8.5703125" bestFit="1" customWidth="1"/>
    <col min="14076" max="14076" width="4.42578125" bestFit="1" customWidth="1"/>
    <col min="14077" max="14077" width="8.28515625" bestFit="1" customWidth="1"/>
    <col min="14078" max="14078" width="7.42578125" bestFit="1" customWidth="1"/>
    <col min="14079" max="14079" width="9.5703125" customWidth="1"/>
    <col min="14080" max="14080" width="10" customWidth="1"/>
    <col min="14319" max="14319" width="5.85546875" bestFit="1" customWidth="1"/>
    <col min="14320" max="14320" width="12.42578125" bestFit="1" customWidth="1"/>
    <col min="14321" max="14321" width="6.28515625" bestFit="1" customWidth="1"/>
    <col min="14322" max="14322" width="8.140625" bestFit="1" customWidth="1"/>
    <col min="14323" max="14323" width="9.5703125" bestFit="1" customWidth="1"/>
    <col min="14324" max="14324" width="8" bestFit="1" customWidth="1"/>
    <col min="14325" max="14325" width="11.42578125" bestFit="1" customWidth="1"/>
    <col min="14326" max="14326" width="12.28515625" bestFit="1" customWidth="1"/>
    <col min="14327" max="14327" width="7.85546875" bestFit="1" customWidth="1"/>
    <col min="14328" max="14328" width="8.5703125" bestFit="1" customWidth="1"/>
    <col min="14329" max="14329" width="7.85546875" bestFit="1" customWidth="1"/>
    <col min="14330" max="14331" width="8.5703125" bestFit="1" customWidth="1"/>
    <col min="14332" max="14332" width="4.42578125" bestFit="1" customWidth="1"/>
    <col min="14333" max="14333" width="8.28515625" bestFit="1" customWidth="1"/>
    <col min="14334" max="14334" width="7.42578125" bestFit="1" customWidth="1"/>
    <col min="14335" max="14335" width="9.5703125" customWidth="1"/>
    <col min="14336" max="14336" width="10" customWidth="1"/>
    <col min="14575" max="14575" width="5.85546875" bestFit="1" customWidth="1"/>
    <col min="14576" max="14576" width="12.42578125" bestFit="1" customWidth="1"/>
    <col min="14577" max="14577" width="6.28515625" bestFit="1" customWidth="1"/>
    <col min="14578" max="14578" width="8.140625" bestFit="1" customWidth="1"/>
    <col min="14579" max="14579" width="9.5703125" bestFit="1" customWidth="1"/>
    <col min="14580" max="14580" width="8" bestFit="1" customWidth="1"/>
    <col min="14581" max="14581" width="11.42578125" bestFit="1" customWidth="1"/>
    <col min="14582" max="14582" width="12.28515625" bestFit="1" customWidth="1"/>
    <col min="14583" max="14583" width="7.85546875" bestFit="1" customWidth="1"/>
    <col min="14584" max="14584" width="8.5703125" bestFit="1" customWidth="1"/>
    <col min="14585" max="14585" width="7.85546875" bestFit="1" customWidth="1"/>
    <col min="14586" max="14587" width="8.5703125" bestFit="1" customWidth="1"/>
    <col min="14588" max="14588" width="4.42578125" bestFit="1" customWidth="1"/>
    <col min="14589" max="14589" width="8.28515625" bestFit="1" customWidth="1"/>
    <col min="14590" max="14590" width="7.42578125" bestFit="1" customWidth="1"/>
    <col min="14591" max="14591" width="9.5703125" customWidth="1"/>
    <col min="14592" max="14592" width="10" customWidth="1"/>
    <col min="14831" max="14831" width="5.85546875" bestFit="1" customWidth="1"/>
    <col min="14832" max="14832" width="12.42578125" bestFit="1" customWidth="1"/>
    <col min="14833" max="14833" width="6.28515625" bestFit="1" customWidth="1"/>
    <col min="14834" max="14834" width="8.140625" bestFit="1" customWidth="1"/>
    <col min="14835" max="14835" width="9.5703125" bestFit="1" customWidth="1"/>
    <col min="14836" max="14836" width="8" bestFit="1" customWidth="1"/>
    <col min="14837" max="14837" width="11.42578125" bestFit="1" customWidth="1"/>
    <col min="14838" max="14838" width="12.28515625" bestFit="1" customWidth="1"/>
    <col min="14839" max="14839" width="7.85546875" bestFit="1" customWidth="1"/>
    <col min="14840" max="14840" width="8.5703125" bestFit="1" customWidth="1"/>
    <col min="14841" max="14841" width="7.85546875" bestFit="1" customWidth="1"/>
    <col min="14842" max="14843" width="8.5703125" bestFit="1" customWidth="1"/>
    <col min="14844" max="14844" width="4.42578125" bestFit="1" customWidth="1"/>
    <col min="14845" max="14845" width="8.28515625" bestFit="1" customWidth="1"/>
    <col min="14846" max="14846" width="7.42578125" bestFit="1" customWidth="1"/>
    <col min="14847" max="14847" width="9.5703125" customWidth="1"/>
    <col min="14848" max="14848" width="10" customWidth="1"/>
    <col min="15087" max="15087" width="5.85546875" bestFit="1" customWidth="1"/>
    <col min="15088" max="15088" width="12.42578125" bestFit="1" customWidth="1"/>
    <col min="15089" max="15089" width="6.28515625" bestFit="1" customWidth="1"/>
    <col min="15090" max="15090" width="8.140625" bestFit="1" customWidth="1"/>
    <col min="15091" max="15091" width="9.5703125" bestFit="1" customWidth="1"/>
    <col min="15092" max="15092" width="8" bestFit="1" customWidth="1"/>
    <col min="15093" max="15093" width="11.42578125" bestFit="1" customWidth="1"/>
    <col min="15094" max="15094" width="12.28515625" bestFit="1" customWidth="1"/>
    <col min="15095" max="15095" width="7.85546875" bestFit="1" customWidth="1"/>
    <col min="15096" max="15096" width="8.5703125" bestFit="1" customWidth="1"/>
    <col min="15097" max="15097" width="7.85546875" bestFit="1" customWidth="1"/>
    <col min="15098" max="15099" width="8.5703125" bestFit="1" customWidth="1"/>
    <col min="15100" max="15100" width="4.42578125" bestFit="1" customWidth="1"/>
    <col min="15101" max="15101" width="8.28515625" bestFit="1" customWidth="1"/>
    <col min="15102" max="15102" width="7.42578125" bestFit="1" customWidth="1"/>
    <col min="15103" max="15103" width="9.5703125" customWidth="1"/>
    <col min="15104" max="15104" width="10" customWidth="1"/>
    <col min="15343" max="15343" width="5.85546875" bestFit="1" customWidth="1"/>
    <col min="15344" max="15344" width="12.42578125" bestFit="1" customWidth="1"/>
    <col min="15345" max="15345" width="6.28515625" bestFit="1" customWidth="1"/>
    <col min="15346" max="15346" width="8.140625" bestFit="1" customWidth="1"/>
    <col min="15347" max="15347" width="9.5703125" bestFit="1" customWidth="1"/>
    <col min="15348" max="15348" width="8" bestFit="1" customWidth="1"/>
    <col min="15349" max="15349" width="11.42578125" bestFit="1" customWidth="1"/>
    <col min="15350" max="15350" width="12.28515625" bestFit="1" customWidth="1"/>
    <col min="15351" max="15351" width="7.85546875" bestFit="1" customWidth="1"/>
    <col min="15352" max="15352" width="8.5703125" bestFit="1" customWidth="1"/>
    <col min="15353" max="15353" width="7.85546875" bestFit="1" customWidth="1"/>
    <col min="15354" max="15355" width="8.5703125" bestFit="1" customWidth="1"/>
    <col min="15356" max="15356" width="4.42578125" bestFit="1" customWidth="1"/>
    <col min="15357" max="15357" width="8.28515625" bestFit="1" customWidth="1"/>
    <col min="15358" max="15358" width="7.42578125" bestFit="1" customWidth="1"/>
    <col min="15359" max="15359" width="9.5703125" customWidth="1"/>
    <col min="15360" max="15360" width="10" customWidth="1"/>
    <col min="15599" max="15599" width="5.85546875" bestFit="1" customWidth="1"/>
    <col min="15600" max="15600" width="12.42578125" bestFit="1" customWidth="1"/>
    <col min="15601" max="15601" width="6.28515625" bestFit="1" customWidth="1"/>
    <col min="15602" max="15602" width="8.140625" bestFit="1" customWidth="1"/>
    <col min="15603" max="15603" width="9.5703125" bestFit="1" customWidth="1"/>
    <col min="15604" max="15604" width="8" bestFit="1" customWidth="1"/>
    <col min="15605" max="15605" width="11.42578125" bestFit="1" customWidth="1"/>
    <col min="15606" max="15606" width="12.28515625" bestFit="1" customWidth="1"/>
    <col min="15607" max="15607" width="7.85546875" bestFit="1" customWidth="1"/>
    <col min="15608" max="15608" width="8.5703125" bestFit="1" customWidth="1"/>
    <col min="15609" max="15609" width="7.85546875" bestFit="1" customWidth="1"/>
    <col min="15610" max="15611" width="8.5703125" bestFit="1" customWidth="1"/>
    <col min="15612" max="15612" width="4.42578125" bestFit="1" customWidth="1"/>
    <col min="15613" max="15613" width="8.28515625" bestFit="1" customWidth="1"/>
    <col min="15614" max="15614" width="7.42578125" bestFit="1" customWidth="1"/>
    <col min="15615" max="15615" width="9.5703125" customWidth="1"/>
    <col min="15616" max="15616" width="10" customWidth="1"/>
    <col min="15855" max="15855" width="5.85546875" bestFit="1" customWidth="1"/>
    <col min="15856" max="15856" width="12.42578125" bestFit="1" customWidth="1"/>
    <col min="15857" max="15857" width="6.28515625" bestFit="1" customWidth="1"/>
    <col min="15858" max="15858" width="8.140625" bestFit="1" customWidth="1"/>
    <col min="15859" max="15859" width="9.5703125" bestFit="1" customWidth="1"/>
    <col min="15860" max="15860" width="8" bestFit="1" customWidth="1"/>
    <col min="15861" max="15861" width="11.42578125" bestFit="1" customWidth="1"/>
    <col min="15862" max="15862" width="12.28515625" bestFit="1" customWidth="1"/>
    <col min="15863" max="15863" width="7.85546875" bestFit="1" customWidth="1"/>
    <col min="15864" max="15864" width="8.5703125" bestFit="1" customWidth="1"/>
    <col min="15865" max="15865" width="7.85546875" bestFit="1" customWidth="1"/>
    <col min="15866" max="15867" width="8.5703125" bestFit="1" customWidth="1"/>
    <col min="15868" max="15868" width="4.42578125" bestFit="1" customWidth="1"/>
    <col min="15869" max="15869" width="8.28515625" bestFit="1" customWidth="1"/>
    <col min="15870" max="15870" width="7.42578125" bestFit="1" customWidth="1"/>
    <col min="15871" max="15871" width="9.5703125" customWidth="1"/>
    <col min="15872" max="15872" width="10" customWidth="1"/>
    <col min="16111" max="16111" width="5.85546875" bestFit="1" customWidth="1"/>
    <col min="16112" max="16112" width="12.42578125" bestFit="1" customWidth="1"/>
    <col min="16113" max="16113" width="6.28515625" bestFit="1" customWidth="1"/>
    <col min="16114" max="16114" width="8.140625" bestFit="1" customWidth="1"/>
    <col min="16115" max="16115" width="9.5703125" bestFit="1" customWidth="1"/>
    <col min="16116" max="16116" width="8" bestFit="1" customWidth="1"/>
    <col min="16117" max="16117" width="11.42578125" bestFit="1" customWidth="1"/>
    <col min="16118" max="16118" width="12.28515625" bestFit="1" customWidth="1"/>
    <col min="16119" max="16119" width="7.85546875" bestFit="1" customWidth="1"/>
    <col min="16120" max="16120" width="8.5703125" bestFit="1" customWidth="1"/>
    <col min="16121" max="16121" width="7.85546875" bestFit="1" customWidth="1"/>
    <col min="16122" max="16123" width="8.5703125" bestFit="1" customWidth="1"/>
    <col min="16124" max="16124" width="4.42578125" bestFit="1" customWidth="1"/>
    <col min="16125" max="16125" width="8.28515625" bestFit="1" customWidth="1"/>
    <col min="16126" max="16126" width="7.42578125" bestFit="1" customWidth="1"/>
    <col min="16127" max="16127" width="9.5703125" customWidth="1"/>
    <col min="16128" max="16128" width="10" customWidth="1"/>
  </cols>
  <sheetData>
    <row r="2" spans="1:21" ht="18" x14ac:dyDescent="0.25">
      <c r="A2" s="75" t="s">
        <v>85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</row>
    <row r="3" spans="1:21" ht="15.75" thickBot="1" x14ac:dyDescent="0.3">
      <c r="A3" s="5"/>
      <c r="D3" s="2"/>
      <c r="E3" s="2"/>
      <c r="F3" s="2"/>
      <c r="G3" s="2"/>
      <c r="H3" s="2"/>
      <c r="I3" s="2"/>
      <c r="J3" s="7"/>
      <c r="L3" s="5"/>
      <c r="M3" s="5"/>
    </row>
    <row r="4" spans="1:21" ht="30.75" customHeight="1" x14ac:dyDescent="0.25">
      <c r="A4" s="76" t="s">
        <v>1</v>
      </c>
      <c r="B4" s="78" t="s">
        <v>2</v>
      </c>
      <c r="C4" s="80" t="s">
        <v>3</v>
      </c>
      <c r="D4" s="80" t="s">
        <v>4</v>
      </c>
      <c r="E4" s="80" t="s">
        <v>5</v>
      </c>
      <c r="F4" s="80" t="s">
        <v>86</v>
      </c>
      <c r="G4" s="73" t="s">
        <v>7</v>
      </c>
      <c r="H4" s="81"/>
      <c r="I4" s="73" t="s">
        <v>8</v>
      </c>
      <c r="J4" s="81"/>
      <c r="K4" s="28" t="s">
        <v>9</v>
      </c>
      <c r="L4" s="73" t="s">
        <v>10</v>
      </c>
      <c r="M4" s="74"/>
      <c r="N4" s="82" t="s">
        <v>138</v>
      </c>
      <c r="O4" s="82"/>
      <c r="P4" s="82" t="s">
        <v>160</v>
      </c>
      <c r="Q4" s="83"/>
      <c r="R4" s="71" t="s">
        <v>139</v>
      </c>
    </row>
    <row r="5" spans="1:21" ht="34.5" thickBot="1" x14ac:dyDescent="0.3">
      <c r="A5" s="87"/>
      <c r="B5" s="88"/>
      <c r="C5" s="79"/>
      <c r="D5" s="79"/>
      <c r="E5" s="79"/>
      <c r="F5" s="79"/>
      <c r="G5" s="3" t="s">
        <v>11</v>
      </c>
      <c r="H5" s="3" t="s">
        <v>12</v>
      </c>
      <c r="I5" s="3" t="s">
        <v>13</v>
      </c>
      <c r="J5" s="8" t="s">
        <v>14</v>
      </c>
      <c r="K5" s="3" t="s">
        <v>14</v>
      </c>
      <c r="L5" s="26" t="s">
        <v>15</v>
      </c>
      <c r="M5" s="27" t="s">
        <v>16</v>
      </c>
      <c r="N5" s="27" t="s">
        <v>158</v>
      </c>
      <c r="O5" s="27" t="s">
        <v>159</v>
      </c>
      <c r="P5" s="27" t="s">
        <v>156</v>
      </c>
      <c r="Q5" s="27" t="s">
        <v>157</v>
      </c>
      <c r="R5" s="72"/>
    </row>
    <row r="6" spans="1:21" x14ac:dyDescent="0.25">
      <c r="A6" s="45">
        <v>206</v>
      </c>
      <c r="B6" s="46" t="s">
        <v>162</v>
      </c>
      <c r="C6" s="47" t="s">
        <v>171</v>
      </c>
      <c r="D6" s="48" t="s">
        <v>103</v>
      </c>
      <c r="E6" s="49" t="s">
        <v>104</v>
      </c>
      <c r="F6" s="50" t="s">
        <v>87</v>
      </c>
      <c r="G6" s="51" t="s">
        <v>89</v>
      </c>
      <c r="H6" s="50" t="s">
        <v>105</v>
      </c>
      <c r="I6" s="50">
        <v>232</v>
      </c>
      <c r="J6" s="51" t="s">
        <v>106</v>
      </c>
      <c r="K6" s="49">
        <v>2.7</v>
      </c>
      <c r="L6" s="52" t="s">
        <v>153</v>
      </c>
      <c r="M6" s="45">
        <v>100</v>
      </c>
      <c r="N6" s="52" t="s">
        <v>153</v>
      </c>
      <c r="O6" s="52" t="s">
        <v>170</v>
      </c>
      <c r="P6" s="45">
        <v>100</v>
      </c>
      <c r="Q6" s="45">
        <v>426</v>
      </c>
      <c r="R6" s="47"/>
    </row>
    <row r="7" spans="1:21" x14ac:dyDescent="0.25">
      <c r="A7" s="52">
        <v>207</v>
      </c>
      <c r="B7" s="46" t="s">
        <v>162</v>
      </c>
      <c r="C7" s="53" t="s">
        <v>164</v>
      </c>
      <c r="D7" s="54" t="s">
        <v>107</v>
      </c>
      <c r="E7" s="55" t="s">
        <v>96</v>
      </c>
      <c r="F7" s="56" t="s">
        <v>87</v>
      </c>
      <c r="G7" s="57" t="s">
        <v>105</v>
      </c>
      <c r="H7" s="56" t="s">
        <v>98</v>
      </c>
      <c r="I7" s="56">
        <v>232</v>
      </c>
      <c r="J7" s="57" t="s">
        <v>108</v>
      </c>
      <c r="K7" s="55">
        <v>11</v>
      </c>
      <c r="L7" s="52" t="s">
        <v>153</v>
      </c>
      <c r="M7" s="52">
        <v>100</v>
      </c>
      <c r="N7" s="52" t="s">
        <v>153</v>
      </c>
      <c r="O7" s="52" t="s">
        <v>170</v>
      </c>
      <c r="P7" s="52">
        <v>13.35</v>
      </c>
      <c r="Q7" s="52">
        <v>325</v>
      </c>
      <c r="R7" s="53" t="s">
        <v>165</v>
      </c>
    </row>
    <row r="8" spans="1:21" x14ac:dyDescent="0.25">
      <c r="A8" s="52">
        <v>208</v>
      </c>
      <c r="B8" s="46" t="s">
        <v>162</v>
      </c>
      <c r="C8" s="53" t="s">
        <v>168</v>
      </c>
      <c r="D8" s="54" t="s">
        <v>107</v>
      </c>
      <c r="E8" s="55" t="s">
        <v>88</v>
      </c>
      <c r="F8" s="56" t="s">
        <v>87</v>
      </c>
      <c r="G8" s="57" t="s">
        <v>105</v>
      </c>
      <c r="H8" s="56" t="s">
        <v>98</v>
      </c>
      <c r="I8" s="56">
        <v>22</v>
      </c>
      <c r="J8" s="57" t="s">
        <v>108</v>
      </c>
      <c r="K8" s="55">
        <v>11</v>
      </c>
      <c r="L8" s="52" t="s">
        <v>153</v>
      </c>
      <c r="M8" s="52">
        <v>100</v>
      </c>
      <c r="N8" s="52" t="s">
        <v>153</v>
      </c>
      <c r="O8" s="52" t="s">
        <v>170</v>
      </c>
      <c r="P8" s="52">
        <f>1.6+1.75+1.6+1.5+2.6+0.65+1+0.5+5+3</f>
        <v>19.200000000000003</v>
      </c>
      <c r="Q8" s="52">
        <v>219</v>
      </c>
      <c r="R8" s="53" t="s">
        <v>166</v>
      </c>
    </row>
    <row r="9" spans="1:21" x14ac:dyDescent="0.25">
      <c r="A9" s="52">
        <v>209</v>
      </c>
      <c r="B9" s="46" t="s">
        <v>162</v>
      </c>
      <c r="C9" s="53" t="s">
        <v>164</v>
      </c>
      <c r="D9" s="54" t="s">
        <v>107</v>
      </c>
      <c r="E9" s="55" t="s">
        <v>96</v>
      </c>
      <c r="F9" s="56" t="s">
        <v>87</v>
      </c>
      <c r="G9" s="57" t="s">
        <v>105</v>
      </c>
      <c r="H9" s="56" t="s">
        <v>98</v>
      </c>
      <c r="I9" s="56">
        <v>232</v>
      </c>
      <c r="J9" s="57" t="s">
        <v>108</v>
      </c>
      <c r="K9" s="55">
        <v>11</v>
      </c>
      <c r="L9" s="52" t="s">
        <v>153</v>
      </c>
      <c r="M9" s="52">
        <v>100</v>
      </c>
      <c r="N9" s="52" t="s">
        <v>153</v>
      </c>
      <c r="O9" s="52" t="s">
        <v>170</v>
      </c>
      <c r="P9" s="52">
        <f>0.9+0.8+2.9+1.5+3.8+1.25+2.05+3+5.3+3.6+2.2+3.6</f>
        <v>30.900000000000002</v>
      </c>
      <c r="Q9" s="52">
        <v>325</v>
      </c>
      <c r="R9" s="53" t="s">
        <v>167</v>
      </c>
    </row>
    <row r="10" spans="1:21" x14ac:dyDescent="0.25">
      <c r="A10" s="58">
        <v>216</v>
      </c>
      <c r="B10" s="59" t="s">
        <v>163</v>
      </c>
      <c r="C10" s="60" t="s">
        <v>173</v>
      </c>
      <c r="D10" s="54" t="s">
        <v>109</v>
      </c>
      <c r="E10" s="55" t="s">
        <v>90</v>
      </c>
      <c r="F10" s="56" t="s">
        <v>87</v>
      </c>
      <c r="G10" s="57"/>
      <c r="H10" s="56"/>
      <c r="I10" s="56">
        <v>280</v>
      </c>
      <c r="J10" s="57" t="s">
        <v>110</v>
      </c>
      <c r="K10" s="55">
        <v>13</v>
      </c>
      <c r="L10" s="58" t="s">
        <v>153</v>
      </c>
      <c r="M10" s="58">
        <v>100</v>
      </c>
      <c r="N10" s="58" t="s">
        <v>153</v>
      </c>
      <c r="O10" s="58" t="s">
        <v>170</v>
      </c>
      <c r="P10" s="58">
        <f>6+16</f>
        <v>22</v>
      </c>
      <c r="Q10" s="58">
        <v>273</v>
      </c>
      <c r="R10" s="60" t="s">
        <v>165</v>
      </c>
    </row>
    <row r="11" spans="1:21" x14ac:dyDescent="0.25">
      <c r="A11" s="58">
        <v>217</v>
      </c>
      <c r="B11" s="59" t="s">
        <v>163</v>
      </c>
      <c r="C11" s="60" t="s">
        <v>168</v>
      </c>
      <c r="D11" s="54" t="s">
        <v>111</v>
      </c>
      <c r="E11" s="55" t="s">
        <v>88</v>
      </c>
      <c r="F11" s="56" t="s">
        <v>87</v>
      </c>
      <c r="G11" s="57" t="s">
        <v>112</v>
      </c>
      <c r="H11" s="56" t="s">
        <v>99</v>
      </c>
      <c r="I11" s="56">
        <v>280</v>
      </c>
      <c r="J11" s="57" t="s">
        <v>110</v>
      </c>
      <c r="K11" s="55">
        <v>13</v>
      </c>
      <c r="L11" s="58" t="s">
        <v>153</v>
      </c>
      <c r="M11" s="58">
        <v>100</v>
      </c>
      <c r="N11" s="58" t="s">
        <v>153</v>
      </c>
      <c r="O11" s="58" t="s">
        <v>170</v>
      </c>
      <c r="P11" s="58">
        <f>25+12</f>
        <v>37</v>
      </c>
      <c r="Q11" s="58">
        <v>219</v>
      </c>
      <c r="R11" s="60" t="s">
        <v>174</v>
      </c>
      <c r="U11" s="30"/>
    </row>
    <row r="12" spans="1:21" x14ac:dyDescent="0.25">
      <c r="A12" s="58">
        <v>218</v>
      </c>
      <c r="B12" s="59" t="s">
        <v>163</v>
      </c>
      <c r="C12" s="60" t="s">
        <v>172</v>
      </c>
      <c r="D12" s="54" t="s">
        <v>111</v>
      </c>
      <c r="E12" s="55" t="s">
        <v>95</v>
      </c>
      <c r="F12" s="56" t="s">
        <v>87</v>
      </c>
      <c r="G12" s="57" t="s">
        <v>112</v>
      </c>
      <c r="H12" s="56" t="s">
        <v>99</v>
      </c>
      <c r="I12" s="56">
        <v>280</v>
      </c>
      <c r="J12" s="57" t="s">
        <v>110</v>
      </c>
      <c r="K12" s="55">
        <v>13</v>
      </c>
      <c r="L12" s="58" t="s">
        <v>153</v>
      </c>
      <c r="M12" s="58">
        <v>100</v>
      </c>
      <c r="N12" s="58" t="s">
        <v>153</v>
      </c>
      <c r="O12" s="58" t="s">
        <v>170</v>
      </c>
      <c r="P12" s="58">
        <v>20</v>
      </c>
      <c r="Q12" s="58">
        <v>108</v>
      </c>
      <c r="R12" s="60" t="s">
        <v>175</v>
      </c>
    </row>
    <row r="13" spans="1:21" x14ac:dyDescent="0.25">
      <c r="A13" s="58">
        <v>219</v>
      </c>
      <c r="B13" s="59" t="s">
        <v>163</v>
      </c>
      <c r="C13" s="60" t="s">
        <v>169</v>
      </c>
      <c r="D13" s="54" t="s">
        <v>111</v>
      </c>
      <c r="E13" s="55" t="s">
        <v>113</v>
      </c>
      <c r="F13" s="56" t="s">
        <v>87</v>
      </c>
      <c r="G13" s="86" t="s">
        <v>114</v>
      </c>
      <c r="H13" s="86"/>
      <c r="I13" s="56">
        <v>280</v>
      </c>
      <c r="J13" s="57" t="s">
        <v>110</v>
      </c>
      <c r="K13" s="55">
        <v>13</v>
      </c>
      <c r="L13" s="58" t="s">
        <v>153</v>
      </c>
      <c r="M13" s="58">
        <v>100</v>
      </c>
      <c r="N13" s="58" t="s">
        <v>153</v>
      </c>
      <c r="O13" s="58" t="s">
        <v>170</v>
      </c>
      <c r="P13" s="58">
        <v>4</v>
      </c>
      <c r="Q13" s="58">
        <v>159</v>
      </c>
      <c r="R13" s="60"/>
    </row>
    <row r="14" spans="1:21" x14ac:dyDescent="0.25">
      <c r="A14" s="58">
        <v>220</v>
      </c>
      <c r="B14" s="59" t="s">
        <v>163</v>
      </c>
      <c r="C14" s="60" t="s">
        <v>168</v>
      </c>
      <c r="D14" s="54" t="s">
        <v>115</v>
      </c>
      <c r="E14" s="55" t="s">
        <v>88</v>
      </c>
      <c r="F14" s="56" t="s">
        <v>87</v>
      </c>
      <c r="G14" s="57" t="s">
        <v>99</v>
      </c>
      <c r="H14" s="56" t="s">
        <v>116</v>
      </c>
      <c r="I14" s="56">
        <v>210</v>
      </c>
      <c r="J14" s="57" t="s">
        <v>110</v>
      </c>
      <c r="K14" s="55">
        <v>13</v>
      </c>
      <c r="L14" s="58" t="s">
        <v>153</v>
      </c>
      <c r="M14" s="58">
        <v>100</v>
      </c>
      <c r="N14" s="58" t="s">
        <v>153</v>
      </c>
      <c r="O14" s="58" t="s">
        <v>170</v>
      </c>
      <c r="P14" s="58">
        <f>18+2</f>
        <v>20</v>
      </c>
      <c r="Q14" s="58">
        <v>219</v>
      </c>
      <c r="R14" s="60" t="s">
        <v>178</v>
      </c>
    </row>
    <row r="15" spans="1:21" x14ac:dyDescent="0.25">
      <c r="A15" s="58">
        <v>221</v>
      </c>
      <c r="B15" s="59" t="s">
        <v>163</v>
      </c>
      <c r="C15" s="60" t="s">
        <v>172</v>
      </c>
      <c r="D15" s="54" t="s">
        <v>115</v>
      </c>
      <c r="E15" s="55" t="s">
        <v>95</v>
      </c>
      <c r="F15" s="56" t="s">
        <v>87</v>
      </c>
      <c r="G15" s="57" t="s">
        <v>99</v>
      </c>
      <c r="H15" s="56" t="s">
        <v>116</v>
      </c>
      <c r="I15" s="56">
        <v>210</v>
      </c>
      <c r="J15" s="57" t="s">
        <v>110</v>
      </c>
      <c r="K15" s="55">
        <v>13</v>
      </c>
      <c r="L15" s="58" t="s">
        <v>153</v>
      </c>
      <c r="M15" s="58">
        <v>100</v>
      </c>
      <c r="N15" s="58" t="s">
        <v>153</v>
      </c>
      <c r="O15" s="58" t="s">
        <v>170</v>
      </c>
      <c r="P15" s="58">
        <f>2+1+3+2</f>
        <v>8</v>
      </c>
      <c r="Q15" s="58">
        <v>108</v>
      </c>
      <c r="R15" s="60" t="s">
        <v>177</v>
      </c>
    </row>
    <row r="16" spans="1:21" x14ac:dyDescent="0.25">
      <c r="A16" s="58">
        <v>222</v>
      </c>
      <c r="B16" s="59" t="s">
        <v>163</v>
      </c>
      <c r="C16" s="60" t="s">
        <v>176</v>
      </c>
      <c r="D16" s="54" t="s">
        <v>115</v>
      </c>
      <c r="E16" s="55" t="s">
        <v>102</v>
      </c>
      <c r="F16" s="56" t="s">
        <v>87</v>
      </c>
      <c r="G16" s="57" t="s">
        <v>99</v>
      </c>
      <c r="H16" s="56" t="s">
        <v>116</v>
      </c>
      <c r="I16" s="56">
        <v>210</v>
      </c>
      <c r="J16" s="57" t="s">
        <v>110</v>
      </c>
      <c r="K16" s="55">
        <v>13</v>
      </c>
      <c r="L16" s="58" t="s">
        <v>153</v>
      </c>
      <c r="M16" s="58">
        <v>100</v>
      </c>
      <c r="N16" s="58" t="s">
        <v>153</v>
      </c>
      <c r="O16" s="58" t="s">
        <v>170</v>
      </c>
      <c r="P16" s="58">
        <f>10+9+9+11</f>
        <v>39</v>
      </c>
      <c r="Q16" s="58">
        <v>57</v>
      </c>
      <c r="R16" s="60" t="s">
        <v>177</v>
      </c>
    </row>
    <row r="17" spans="1:20" x14ac:dyDescent="0.25">
      <c r="A17" s="52">
        <v>234</v>
      </c>
      <c r="B17" s="59" t="s">
        <v>117</v>
      </c>
      <c r="C17" s="53" t="s">
        <v>171</v>
      </c>
      <c r="D17" s="54" t="s">
        <v>118</v>
      </c>
      <c r="E17" s="55" t="s">
        <v>97</v>
      </c>
      <c r="F17" s="56" t="s">
        <v>91</v>
      </c>
      <c r="G17" s="70" t="s">
        <v>89</v>
      </c>
      <c r="H17" s="56" t="s">
        <v>119</v>
      </c>
      <c r="I17" s="56">
        <v>374</v>
      </c>
      <c r="J17" s="70" t="s">
        <v>92</v>
      </c>
      <c r="K17" s="55">
        <v>2</v>
      </c>
      <c r="L17" s="52" t="s">
        <v>153</v>
      </c>
      <c r="M17" s="52">
        <v>100</v>
      </c>
      <c r="N17" s="52" t="s">
        <v>153</v>
      </c>
      <c r="O17" s="52" t="s">
        <v>170</v>
      </c>
      <c r="P17" s="52">
        <f>53+14</f>
        <v>67</v>
      </c>
      <c r="Q17" s="52">
        <v>406</v>
      </c>
      <c r="R17" s="53" t="s">
        <v>179</v>
      </c>
      <c r="S17" s="95" t="s">
        <v>161</v>
      </c>
      <c r="T17" s="85"/>
    </row>
    <row r="18" spans="1:20" x14ac:dyDescent="0.25">
      <c r="A18" s="52">
        <v>235</v>
      </c>
      <c r="B18" s="59" t="s">
        <v>117</v>
      </c>
      <c r="C18" s="53" t="s">
        <v>164</v>
      </c>
      <c r="D18" s="54" t="s">
        <v>120</v>
      </c>
      <c r="E18" s="55" t="s">
        <v>96</v>
      </c>
      <c r="F18" s="56" t="s">
        <v>91</v>
      </c>
      <c r="G18" s="70" t="s">
        <v>119</v>
      </c>
      <c r="H18" s="56" t="s">
        <v>121</v>
      </c>
      <c r="I18" s="56">
        <v>374</v>
      </c>
      <c r="J18" s="70" t="s">
        <v>122</v>
      </c>
      <c r="K18" s="55">
        <v>27</v>
      </c>
      <c r="L18" s="52" t="s">
        <v>153</v>
      </c>
      <c r="M18" s="52">
        <v>100</v>
      </c>
      <c r="N18" s="52" t="s">
        <v>153</v>
      </c>
      <c r="O18" s="52" t="s">
        <v>170</v>
      </c>
      <c r="P18" s="52">
        <v>50</v>
      </c>
      <c r="Q18" s="52">
        <v>323.89999999999998</v>
      </c>
      <c r="R18" s="53"/>
      <c r="S18" s="95" t="s">
        <v>161</v>
      </c>
      <c r="T18" s="85"/>
    </row>
    <row r="19" spans="1:20" x14ac:dyDescent="0.25">
      <c r="A19" s="52">
        <v>236</v>
      </c>
      <c r="B19" s="59" t="s">
        <v>117</v>
      </c>
      <c r="C19" s="53" t="s">
        <v>169</v>
      </c>
      <c r="D19" s="54" t="s">
        <v>120</v>
      </c>
      <c r="E19" s="55" t="s">
        <v>101</v>
      </c>
      <c r="F19" s="56" t="s">
        <v>91</v>
      </c>
      <c r="G19" s="70" t="s">
        <v>119</v>
      </c>
      <c r="H19" s="56" t="s">
        <v>123</v>
      </c>
      <c r="I19" s="56">
        <v>374</v>
      </c>
      <c r="J19" s="70" t="s">
        <v>122</v>
      </c>
      <c r="K19" s="55">
        <v>27</v>
      </c>
      <c r="L19" s="52" t="s">
        <v>153</v>
      </c>
      <c r="M19" s="52">
        <v>100</v>
      </c>
      <c r="N19" s="52" t="s">
        <v>153</v>
      </c>
      <c r="O19" s="52" t="s">
        <v>170</v>
      </c>
      <c r="P19" s="52">
        <v>30</v>
      </c>
      <c r="Q19" s="52">
        <v>159</v>
      </c>
      <c r="R19" s="53"/>
      <c r="S19" s="95" t="s">
        <v>161</v>
      </c>
      <c r="T19" s="85"/>
    </row>
    <row r="20" spans="1:20" x14ac:dyDescent="0.25">
      <c r="A20" s="58">
        <v>237</v>
      </c>
      <c r="B20" s="59" t="s">
        <v>117</v>
      </c>
      <c r="C20" s="60" t="s">
        <v>164</v>
      </c>
      <c r="D20" s="54" t="s">
        <v>124</v>
      </c>
      <c r="E20" s="55" t="s">
        <v>96</v>
      </c>
      <c r="F20" s="56" t="s">
        <v>91</v>
      </c>
      <c r="G20" s="57" t="s">
        <v>100</v>
      </c>
      <c r="H20" s="56" t="s">
        <v>125</v>
      </c>
      <c r="I20" s="56">
        <v>274</v>
      </c>
      <c r="J20" s="57" t="s">
        <v>94</v>
      </c>
      <c r="K20" s="55">
        <v>22.5</v>
      </c>
      <c r="L20" s="58" t="s">
        <v>153</v>
      </c>
      <c r="M20" s="58">
        <v>100</v>
      </c>
      <c r="N20" s="58" t="s">
        <v>153</v>
      </c>
      <c r="O20" s="58" t="s">
        <v>170</v>
      </c>
      <c r="P20" s="58">
        <v>120</v>
      </c>
      <c r="Q20" s="58">
        <v>325</v>
      </c>
      <c r="R20" s="60" t="s">
        <v>180</v>
      </c>
    </row>
    <row r="21" spans="1:20" x14ac:dyDescent="0.25">
      <c r="A21" s="58">
        <v>238</v>
      </c>
      <c r="B21" s="59" t="s">
        <v>117</v>
      </c>
      <c r="C21" s="60" t="s">
        <v>164</v>
      </c>
      <c r="D21" s="54" t="s">
        <v>126</v>
      </c>
      <c r="E21" s="55" t="s">
        <v>96</v>
      </c>
      <c r="F21" s="56" t="s">
        <v>91</v>
      </c>
      <c r="G21" s="57" t="s">
        <v>127</v>
      </c>
      <c r="H21" s="56" t="s">
        <v>93</v>
      </c>
      <c r="I21" s="56">
        <v>220</v>
      </c>
      <c r="J21" s="57" t="s">
        <v>94</v>
      </c>
      <c r="K21" s="55">
        <v>22.5</v>
      </c>
      <c r="L21" s="58" t="s">
        <v>153</v>
      </c>
      <c r="M21" s="58">
        <v>100</v>
      </c>
      <c r="N21" s="58" t="s">
        <v>153</v>
      </c>
      <c r="O21" s="58" t="s">
        <v>170</v>
      </c>
      <c r="P21" s="58">
        <v>52</v>
      </c>
      <c r="Q21" s="58">
        <v>325</v>
      </c>
      <c r="R21" s="60" t="s">
        <v>181</v>
      </c>
    </row>
    <row r="22" spans="1:20" x14ac:dyDescent="0.25">
      <c r="A22" s="58">
        <v>249</v>
      </c>
      <c r="B22" s="59" t="s">
        <v>117</v>
      </c>
      <c r="C22" s="60" t="s">
        <v>164</v>
      </c>
      <c r="D22" s="61"/>
      <c r="E22" s="55" t="s">
        <v>96</v>
      </c>
      <c r="F22" s="56" t="s">
        <v>91</v>
      </c>
      <c r="G22" s="57" t="s">
        <v>93</v>
      </c>
      <c r="H22" s="56" t="s">
        <v>184</v>
      </c>
      <c r="I22" s="56">
        <v>210</v>
      </c>
      <c r="J22" s="57" t="s">
        <v>94</v>
      </c>
      <c r="K22" s="55">
        <v>22.5</v>
      </c>
      <c r="L22" s="58" t="s">
        <v>153</v>
      </c>
      <c r="M22" s="58">
        <v>100</v>
      </c>
      <c r="N22" s="58" t="s">
        <v>153</v>
      </c>
      <c r="O22" s="58" t="s">
        <v>170</v>
      </c>
      <c r="P22" s="58">
        <v>50</v>
      </c>
      <c r="Q22" s="58">
        <v>325</v>
      </c>
      <c r="R22" s="60"/>
    </row>
    <row r="23" spans="1:20" x14ac:dyDescent="0.25">
      <c r="A23" s="58">
        <v>250</v>
      </c>
      <c r="B23" s="59" t="s">
        <v>117</v>
      </c>
      <c r="C23" s="60" t="s">
        <v>164</v>
      </c>
      <c r="D23" s="61"/>
      <c r="E23" s="55" t="s">
        <v>96</v>
      </c>
      <c r="F23" s="56" t="s">
        <v>91</v>
      </c>
      <c r="G23" s="57" t="s">
        <v>184</v>
      </c>
      <c r="H23" s="56" t="s">
        <v>185</v>
      </c>
      <c r="I23" s="56">
        <v>210</v>
      </c>
      <c r="J23" s="57" t="s">
        <v>94</v>
      </c>
      <c r="K23" s="55">
        <v>22.5</v>
      </c>
      <c r="L23" s="58" t="s">
        <v>153</v>
      </c>
      <c r="M23" s="58">
        <v>100</v>
      </c>
      <c r="N23" s="58" t="s">
        <v>153</v>
      </c>
      <c r="O23" s="58" t="s">
        <v>170</v>
      </c>
      <c r="P23" s="58">
        <v>70</v>
      </c>
      <c r="Q23" s="58">
        <v>325</v>
      </c>
      <c r="R23" s="60"/>
    </row>
  </sheetData>
  <mergeCells count="15">
    <mergeCell ref="A2:Q2"/>
    <mergeCell ref="A4:A5"/>
    <mergeCell ref="B4:B5"/>
    <mergeCell ref="C4:C5"/>
    <mergeCell ref="D4:D5"/>
    <mergeCell ref="E4:E5"/>
    <mergeCell ref="F4:F5"/>
    <mergeCell ref="G4:H4"/>
    <mergeCell ref="I4:J4"/>
    <mergeCell ref="T17:T19"/>
    <mergeCell ref="R4:R5"/>
    <mergeCell ref="G13:H13"/>
    <mergeCell ref="L4:M4"/>
    <mergeCell ref="N4:O4"/>
    <mergeCell ref="P4:Q4"/>
  </mergeCells>
  <pageMargins left="0.70866141732283472" right="0.70866141732283472" top="0.74803149606299213" bottom="0.74803149606299213" header="0.31496062992125984" footer="0.31496062992125984"/>
  <pageSetup paperSize="8" scale="95" orientation="landscape" verticalDpi="0" r:id="rId1"/>
  <headerFooter>
    <oddHeader>&amp;C&amp;"Verdana,Regular"&amp;12 </oddHeader>
    <evenHeader>&amp;C&amp;"Verdana,Regular"&amp;12 </evenHeader>
    <firstHeader>&amp;C&amp;"Verdana,Regular"&amp;12 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workbookViewId="0">
      <selection activeCell="G16" sqref="G16"/>
    </sheetView>
  </sheetViews>
  <sheetFormatPr defaultRowHeight="15" x14ac:dyDescent="0.25"/>
  <cols>
    <col min="1" max="1" width="4.5703125" customWidth="1"/>
    <col min="2" max="2" width="5.5703125" style="10" customWidth="1"/>
    <col min="3" max="3" width="7.5703125" customWidth="1"/>
    <col min="4" max="4" width="6.28515625" customWidth="1"/>
    <col min="5" max="5" width="6.85546875" customWidth="1"/>
    <col min="6" max="6" width="6" customWidth="1"/>
    <col min="7" max="7" width="12.5703125" customWidth="1"/>
    <col min="8" max="8" width="12.5703125" style="2" customWidth="1"/>
    <col min="9" max="9" width="5.5703125" style="9" customWidth="1"/>
    <col min="10" max="10" width="8.5703125" style="9" customWidth="1"/>
    <col min="11" max="11" width="6.42578125" customWidth="1"/>
    <col min="12" max="12" width="10" customWidth="1"/>
    <col min="13" max="13" width="8.5703125" bestFit="1" customWidth="1"/>
    <col min="14" max="14" width="10.85546875" customWidth="1"/>
    <col min="15" max="15" width="12.85546875" customWidth="1"/>
    <col min="16" max="16" width="10.5703125" customWidth="1"/>
    <col min="245" max="245" width="4.5703125" customWidth="1"/>
    <col min="246" max="246" width="5.5703125" customWidth="1"/>
    <col min="247" max="247" width="7.5703125" customWidth="1"/>
    <col min="248" max="248" width="6.28515625" customWidth="1"/>
    <col min="249" max="249" width="6.85546875" customWidth="1"/>
    <col min="250" max="250" width="6" customWidth="1"/>
    <col min="251" max="252" width="12.5703125" customWidth="1"/>
    <col min="253" max="253" width="5.5703125" customWidth="1"/>
    <col min="254" max="254" width="8.5703125" customWidth="1"/>
    <col min="255" max="255" width="5.42578125" customWidth="1"/>
    <col min="256" max="256" width="9.140625" customWidth="1"/>
    <col min="258" max="258" width="6.42578125" customWidth="1"/>
    <col min="259" max="259" width="10" customWidth="1"/>
    <col min="260" max="260" width="7.85546875" customWidth="1"/>
    <col min="261" max="261" width="12.85546875" customWidth="1"/>
    <col min="262" max="262" width="10.5703125" customWidth="1"/>
    <col min="501" max="501" width="4.5703125" customWidth="1"/>
    <col min="502" max="502" width="5.5703125" customWidth="1"/>
    <col min="503" max="503" width="7.5703125" customWidth="1"/>
    <col min="504" max="504" width="6.28515625" customWidth="1"/>
    <col min="505" max="505" width="6.85546875" customWidth="1"/>
    <col min="506" max="506" width="6" customWidth="1"/>
    <col min="507" max="508" width="12.5703125" customWidth="1"/>
    <col min="509" max="509" width="5.5703125" customWidth="1"/>
    <col min="510" max="510" width="8.5703125" customWidth="1"/>
    <col min="511" max="511" width="5.42578125" customWidth="1"/>
    <col min="512" max="512" width="9.140625" customWidth="1"/>
    <col min="514" max="514" width="6.42578125" customWidth="1"/>
    <col min="515" max="515" width="10" customWidth="1"/>
    <col min="516" max="516" width="7.85546875" customWidth="1"/>
    <col min="517" max="517" width="12.85546875" customWidth="1"/>
    <col min="518" max="518" width="10.5703125" customWidth="1"/>
    <col min="757" max="757" width="4.5703125" customWidth="1"/>
    <col min="758" max="758" width="5.5703125" customWidth="1"/>
    <col min="759" max="759" width="7.5703125" customWidth="1"/>
    <col min="760" max="760" width="6.28515625" customWidth="1"/>
    <col min="761" max="761" width="6.85546875" customWidth="1"/>
    <col min="762" max="762" width="6" customWidth="1"/>
    <col min="763" max="764" width="12.5703125" customWidth="1"/>
    <col min="765" max="765" width="5.5703125" customWidth="1"/>
    <col min="766" max="766" width="8.5703125" customWidth="1"/>
    <col min="767" max="767" width="5.42578125" customWidth="1"/>
    <col min="768" max="768" width="9.140625" customWidth="1"/>
    <col min="770" max="770" width="6.42578125" customWidth="1"/>
    <col min="771" max="771" width="10" customWidth="1"/>
    <col min="772" max="772" width="7.85546875" customWidth="1"/>
    <col min="773" max="773" width="12.85546875" customWidth="1"/>
    <col min="774" max="774" width="10.5703125" customWidth="1"/>
    <col min="1013" max="1013" width="4.5703125" customWidth="1"/>
    <col min="1014" max="1014" width="5.5703125" customWidth="1"/>
    <col min="1015" max="1015" width="7.5703125" customWidth="1"/>
    <col min="1016" max="1016" width="6.28515625" customWidth="1"/>
    <col min="1017" max="1017" width="6.85546875" customWidth="1"/>
    <col min="1018" max="1018" width="6" customWidth="1"/>
    <col min="1019" max="1020" width="12.5703125" customWidth="1"/>
    <col min="1021" max="1021" width="5.5703125" customWidth="1"/>
    <col min="1022" max="1022" width="8.5703125" customWidth="1"/>
    <col min="1023" max="1023" width="5.42578125" customWidth="1"/>
    <col min="1024" max="1024" width="9.140625" customWidth="1"/>
    <col min="1026" max="1026" width="6.42578125" customWidth="1"/>
    <col min="1027" max="1027" width="10" customWidth="1"/>
    <col min="1028" max="1028" width="7.85546875" customWidth="1"/>
    <col min="1029" max="1029" width="12.85546875" customWidth="1"/>
    <col min="1030" max="1030" width="10.5703125" customWidth="1"/>
    <col min="1269" max="1269" width="4.5703125" customWidth="1"/>
    <col min="1270" max="1270" width="5.5703125" customWidth="1"/>
    <col min="1271" max="1271" width="7.5703125" customWidth="1"/>
    <col min="1272" max="1272" width="6.28515625" customWidth="1"/>
    <col min="1273" max="1273" width="6.85546875" customWidth="1"/>
    <col min="1274" max="1274" width="6" customWidth="1"/>
    <col min="1275" max="1276" width="12.5703125" customWidth="1"/>
    <col min="1277" max="1277" width="5.5703125" customWidth="1"/>
    <col min="1278" max="1278" width="8.5703125" customWidth="1"/>
    <col min="1279" max="1279" width="5.42578125" customWidth="1"/>
    <col min="1280" max="1280" width="9.140625" customWidth="1"/>
    <col min="1282" max="1282" width="6.42578125" customWidth="1"/>
    <col min="1283" max="1283" width="10" customWidth="1"/>
    <col min="1284" max="1284" width="7.85546875" customWidth="1"/>
    <col min="1285" max="1285" width="12.85546875" customWidth="1"/>
    <col min="1286" max="1286" width="10.5703125" customWidth="1"/>
    <col min="1525" max="1525" width="4.5703125" customWidth="1"/>
    <col min="1526" max="1526" width="5.5703125" customWidth="1"/>
    <col min="1527" max="1527" width="7.5703125" customWidth="1"/>
    <col min="1528" max="1528" width="6.28515625" customWidth="1"/>
    <col min="1529" max="1529" width="6.85546875" customWidth="1"/>
    <col min="1530" max="1530" width="6" customWidth="1"/>
    <col min="1531" max="1532" width="12.5703125" customWidth="1"/>
    <col min="1533" max="1533" width="5.5703125" customWidth="1"/>
    <col min="1534" max="1534" width="8.5703125" customWidth="1"/>
    <col min="1535" max="1535" width="5.42578125" customWidth="1"/>
    <col min="1536" max="1536" width="9.140625" customWidth="1"/>
    <col min="1538" max="1538" width="6.42578125" customWidth="1"/>
    <col min="1539" max="1539" width="10" customWidth="1"/>
    <col min="1540" max="1540" width="7.85546875" customWidth="1"/>
    <col min="1541" max="1541" width="12.85546875" customWidth="1"/>
    <col min="1542" max="1542" width="10.5703125" customWidth="1"/>
    <col min="1781" max="1781" width="4.5703125" customWidth="1"/>
    <col min="1782" max="1782" width="5.5703125" customWidth="1"/>
    <col min="1783" max="1783" width="7.5703125" customWidth="1"/>
    <col min="1784" max="1784" width="6.28515625" customWidth="1"/>
    <col min="1785" max="1785" width="6.85546875" customWidth="1"/>
    <col min="1786" max="1786" width="6" customWidth="1"/>
    <col min="1787" max="1788" width="12.5703125" customWidth="1"/>
    <col min="1789" max="1789" width="5.5703125" customWidth="1"/>
    <col min="1790" max="1790" width="8.5703125" customWidth="1"/>
    <col min="1791" max="1791" width="5.42578125" customWidth="1"/>
    <col min="1792" max="1792" width="9.140625" customWidth="1"/>
    <col min="1794" max="1794" width="6.42578125" customWidth="1"/>
    <col min="1795" max="1795" width="10" customWidth="1"/>
    <col min="1796" max="1796" width="7.85546875" customWidth="1"/>
    <col min="1797" max="1797" width="12.85546875" customWidth="1"/>
    <col min="1798" max="1798" width="10.5703125" customWidth="1"/>
    <col min="2037" max="2037" width="4.5703125" customWidth="1"/>
    <col min="2038" max="2038" width="5.5703125" customWidth="1"/>
    <col min="2039" max="2039" width="7.5703125" customWidth="1"/>
    <col min="2040" max="2040" width="6.28515625" customWidth="1"/>
    <col min="2041" max="2041" width="6.85546875" customWidth="1"/>
    <col min="2042" max="2042" width="6" customWidth="1"/>
    <col min="2043" max="2044" width="12.5703125" customWidth="1"/>
    <col min="2045" max="2045" width="5.5703125" customWidth="1"/>
    <col min="2046" max="2046" width="8.5703125" customWidth="1"/>
    <col min="2047" max="2047" width="5.42578125" customWidth="1"/>
    <col min="2048" max="2048" width="9.140625" customWidth="1"/>
    <col min="2050" max="2050" width="6.42578125" customWidth="1"/>
    <col min="2051" max="2051" width="10" customWidth="1"/>
    <col min="2052" max="2052" width="7.85546875" customWidth="1"/>
    <col min="2053" max="2053" width="12.85546875" customWidth="1"/>
    <col min="2054" max="2054" width="10.5703125" customWidth="1"/>
    <col min="2293" max="2293" width="4.5703125" customWidth="1"/>
    <col min="2294" max="2294" width="5.5703125" customWidth="1"/>
    <col min="2295" max="2295" width="7.5703125" customWidth="1"/>
    <col min="2296" max="2296" width="6.28515625" customWidth="1"/>
    <col min="2297" max="2297" width="6.85546875" customWidth="1"/>
    <col min="2298" max="2298" width="6" customWidth="1"/>
    <col min="2299" max="2300" width="12.5703125" customWidth="1"/>
    <col min="2301" max="2301" width="5.5703125" customWidth="1"/>
    <col min="2302" max="2302" width="8.5703125" customWidth="1"/>
    <col min="2303" max="2303" width="5.42578125" customWidth="1"/>
    <col min="2304" max="2304" width="9.140625" customWidth="1"/>
    <col min="2306" max="2306" width="6.42578125" customWidth="1"/>
    <col min="2307" max="2307" width="10" customWidth="1"/>
    <col min="2308" max="2308" width="7.85546875" customWidth="1"/>
    <col min="2309" max="2309" width="12.85546875" customWidth="1"/>
    <col min="2310" max="2310" width="10.5703125" customWidth="1"/>
    <col min="2549" max="2549" width="4.5703125" customWidth="1"/>
    <col min="2550" max="2550" width="5.5703125" customWidth="1"/>
    <col min="2551" max="2551" width="7.5703125" customWidth="1"/>
    <col min="2552" max="2552" width="6.28515625" customWidth="1"/>
    <col min="2553" max="2553" width="6.85546875" customWidth="1"/>
    <col min="2554" max="2554" width="6" customWidth="1"/>
    <col min="2555" max="2556" width="12.5703125" customWidth="1"/>
    <col min="2557" max="2557" width="5.5703125" customWidth="1"/>
    <col min="2558" max="2558" width="8.5703125" customWidth="1"/>
    <col min="2559" max="2559" width="5.42578125" customWidth="1"/>
    <col min="2560" max="2560" width="9.140625" customWidth="1"/>
    <col min="2562" max="2562" width="6.42578125" customWidth="1"/>
    <col min="2563" max="2563" width="10" customWidth="1"/>
    <col min="2564" max="2564" width="7.85546875" customWidth="1"/>
    <col min="2565" max="2565" width="12.85546875" customWidth="1"/>
    <col min="2566" max="2566" width="10.5703125" customWidth="1"/>
    <col min="2805" max="2805" width="4.5703125" customWidth="1"/>
    <col min="2806" max="2806" width="5.5703125" customWidth="1"/>
    <col min="2807" max="2807" width="7.5703125" customWidth="1"/>
    <col min="2808" max="2808" width="6.28515625" customWidth="1"/>
    <col min="2809" max="2809" width="6.85546875" customWidth="1"/>
    <col min="2810" max="2810" width="6" customWidth="1"/>
    <col min="2811" max="2812" width="12.5703125" customWidth="1"/>
    <col min="2813" max="2813" width="5.5703125" customWidth="1"/>
    <col min="2814" max="2814" width="8.5703125" customWidth="1"/>
    <col min="2815" max="2815" width="5.42578125" customWidth="1"/>
    <col min="2816" max="2816" width="9.140625" customWidth="1"/>
    <col min="2818" max="2818" width="6.42578125" customWidth="1"/>
    <col min="2819" max="2819" width="10" customWidth="1"/>
    <col min="2820" max="2820" width="7.85546875" customWidth="1"/>
    <col min="2821" max="2821" width="12.85546875" customWidth="1"/>
    <col min="2822" max="2822" width="10.5703125" customWidth="1"/>
    <col min="3061" max="3061" width="4.5703125" customWidth="1"/>
    <col min="3062" max="3062" width="5.5703125" customWidth="1"/>
    <col min="3063" max="3063" width="7.5703125" customWidth="1"/>
    <col min="3064" max="3064" width="6.28515625" customWidth="1"/>
    <col min="3065" max="3065" width="6.85546875" customWidth="1"/>
    <col min="3066" max="3066" width="6" customWidth="1"/>
    <col min="3067" max="3068" width="12.5703125" customWidth="1"/>
    <col min="3069" max="3069" width="5.5703125" customWidth="1"/>
    <col min="3070" max="3070" width="8.5703125" customWidth="1"/>
    <col min="3071" max="3071" width="5.42578125" customWidth="1"/>
    <col min="3072" max="3072" width="9.140625" customWidth="1"/>
    <col min="3074" max="3074" width="6.42578125" customWidth="1"/>
    <col min="3075" max="3075" width="10" customWidth="1"/>
    <col min="3076" max="3076" width="7.85546875" customWidth="1"/>
    <col min="3077" max="3077" width="12.85546875" customWidth="1"/>
    <col min="3078" max="3078" width="10.5703125" customWidth="1"/>
    <col min="3317" max="3317" width="4.5703125" customWidth="1"/>
    <col min="3318" max="3318" width="5.5703125" customWidth="1"/>
    <col min="3319" max="3319" width="7.5703125" customWidth="1"/>
    <col min="3320" max="3320" width="6.28515625" customWidth="1"/>
    <col min="3321" max="3321" width="6.85546875" customWidth="1"/>
    <col min="3322" max="3322" width="6" customWidth="1"/>
    <col min="3323" max="3324" width="12.5703125" customWidth="1"/>
    <col min="3325" max="3325" width="5.5703125" customWidth="1"/>
    <col min="3326" max="3326" width="8.5703125" customWidth="1"/>
    <col min="3327" max="3327" width="5.42578125" customWidth="1"/>
    <col min="3328" max="3328" width="9.140625" customWidth="1"/>
    <col min="3330" max="3330" width="6.42578125" customWidth="1"/>
    <col min="3331" max="3331" width="10" customWidth="1"/>
    <col min="3332" max="3332" width="7.85546875" customWidth="1"/>
    <col min="3333" max="3333" width="12.85546875" customWidth="1"/>
    <col min="3334" max="3334" width="10.5703125" customWidth="1"/>
    <col min="3573" max="3573" width="4.5703125" customWidth="1"/>
    <col min="3574" max="3574" width="5.5703125" customWidth="1"/>
    <col min="3575" max="3575" width="7.5703125" customWidth="1"/>
    <col min="3576" max="3576" width="6.28515625" customWidth="1"/>
    <col min="3577" max="3577" width="6.85546875" customWidth="1"/>
    <col min="3578" max="3578" width="6" customWidth="1"/>
    <col min="3579" max="3580" width="12.5703125" customWidth="1"/>
    <col min="3581" max="3581" width="5.5703125" customWidth="1"/>
    <col min="3582" max="3582" width="8.5703125" customWidth="1"/>
    <col min="3583" max="3583" width="5.42578125" customWidth="1"/>
    <col min="3584" max="3584" width="9.140625" customWidth="1"/>
    <col min="3586" max="3586" width="6.42578125" customWidth="1"/>
    <col min="3587" max="3587" width="10" customWidth="1"/>
    <col min="3588" max="3588" width="7.85546875" customWidth="1"/>
    <col min="3589" max="3589" width="12.85546875" customWidth="1"/>
    <col min="3590" max="3590" width="10.5703125" customWidth="1"/>
    <col min="3829" max="3829" width="4.5703125" customWidth="1"/>
    <col min="3830" max="3830" width="5.5703125" customWidth="1"/>
    <col min="3831" max="3831" width="7.5703125" customWidth="1"/>
    <col min="3832" max="3832" width="6.28515625" customWidth="1"/>
    <col min="3833" max="3833" width="6.85546875" customWidth="1"/>
    <col min="3834" max="3834" width="6" customWidth="1"/>
    <col min="3835" max="3836" width="12.5703125" customWidth="1"/>
    <col min="3837" max="3837" width="5.5703125" customWidth="1"/>
    <col min="3838" max="3838" width="8.5703125" customWidth="1"/>
    <col min="3839" max="3839" width="5.42578125" customWidth="1"/>
    <col min="3840" max="3840" width="9.140625" customWidth="1"/>
    <col min="3842" max="3842" width="6.42578125" customWidth="1"/>
    <col min="3843" max="3843" width="10" customWidth="1"/>
    <col min="3844" max="3844" width="7.85546875" customWidth="1"/>
    <col min="3845" max="3845" width="12.85546875" customWidth="1"/>
    <col min="3846" max="3846" width="10.5703125" customWidth="1"/>
    <col min="4085" max="4085" width="4.5703125" customWidth="1"/>
    <col min="4086" max="4086" width="5.5703125" customWidth="1"/>
    <col min="4087" max="4087" width="7.5703125" customWidth="1"/>
    <col min="4088" max="4088" width="6.28515625" customWidth="1"/>
    <col min="4089" max="4089" width="6.85546875" customWidth="1"/>
    <col min="4090" max="4090" width="6" customWidth="1"/>
    <col min="4091" max="4092" width="12.5703125" customWidth="1"/>
    <col min="4093" max="4093" width="5.5703125" customWidth="1"/>
    <col min="4094" max="4094" width="8.5703125" customWidth="1"/>
    <col min="4095" max="4095" width="5.42578125" customWidth="1"/>
    <col min="4096" max="4096" width="9.140625" customWidth="1"/>
    <col min="4098" max="4098" width="6.42578125" customWidth="1"/>
    <col min="4099" max="4099" width="10" customWidth="1"/>
    <col min="4100" max="4100" width="7.85546875" customWidth="1"/>
    <col min="4101" max="4101" width="12.85546875" customWidth="1"/>
    <col min="4102" max="4102" width="10.5703125" customWidth="1"/>
    <col min="4341" max="4341" width="4.5703125" customWidth="1"/>
    <col min="4342" max="4342" width="5.5703125" customWidth="1"/>
    <col min="4343" max="4343" width="7.5703125" customWidth="1"/>
    <col min="4344" max="4344" width="6.28515625" customWidth="1"/>
    <col min="4345" max="4345" width="6.85546875" customWidth="1"/>
    <col min="4346" max="4346" width="6" customWidth="1"/>
    <col min="4347" max="4348" width="12.5703125" customWidth="1"/>
    <col min="4349" max="4349" width="5.5703125" customWidth="1"/>
    <col min="4350" max="4350" width="8.5703125" customWidth="1"/>
    <col min="4351" max="4351" width="5.42578125" customWidth="1"/>
    <col min="4352" max="4352" width="9.140625" customWidth="1"/>
    <col min="4354" max="4354" width="6.42578125" customWidth="1"/>
    <col min="4355" max="4355" width="10" customWidth="1"/>
    <col min="4356" max="4356" width="7.85546875" customWidth="1"/>
    <col min="4357" max="4357" width="12.85546875" customWidth="1"/>
    <col min="4358" max="4358" width="10.5703125" customWidth="1"/>
    <col min="4597" max="4597" width="4.5703125" customWidth="1"/>
    <col min="4598" max="4598" width="5.5703125" customWidth="1"/>
    <col min="4599" max="4599" width="7.5703125" customWidth="1"/>
    <col min="4600" max="4600" width="6.28515625" customWidth="1"/>
    <col min="4601" max="4601" width="6.85546875" customWidth="1"/>
    <col min="4602" max="4602" width="6" customWidth="1"/>
    <col min="4603" max="4604" width="12.5703125" customWidth="1"/>
    <col min="4605" max="4605" width="5.5703125" customWidth="1"/>
    <col min="4606" max="4606" width="8.5703125" customWidth="1"/>
    <col min="4607" max="4607" width="5.42578125" customWidth="1"/>
    <col min="4608" max="4608" width="9.140625" customWidth="1"/>
    <col min="4610" max="4610" width="6.42578125" customWidth="1"/>
    <col min="4611" max="4611" width="10" customWidth="1"/>
    <col min="4612" max="4612" width="7.85546875" customWidth="1"/>
    <col min="4613" max="4613" width="12.85546875" customWidth="1"/>
    <col min="4614" max="4614" width="10.5703125" customWidth="1"/>
    <col min="4853" max="4853" width="4.5703125" customWidth="1"/>
    <col min="4854" max="4854" width="5.5703125" customWidth="1"/>
    <col min="4855" max="4855" width="7.5703125" customWidth="1"/>
    <col min="4856" max="4856" width="6.28515625" customWidth="1"/>
    <col min="4857" max="4857" width="6.85546875" customWidth="1"/>
    <col min="4858" max="4858" width="6" customWidth="1"/>
    <col min="4859" max="4860" width="12.5703125" customWidth="1"/>
    <col min="4861" max="4861" width="5.5703125" customWidth="1"/>
    <col min="4862" max="4862" width="8.5703125" customWidth="1"/>
    <col min="4863" max="4863" width="5.42578125" customWidth="1"/>
    <col min="4864" max="4864" width="9.140625" customWidth="1"/>
    <col min="4866" max="4866" width="6.42578125" customWidth="1"/>
    <col min="4867" max="4867" width="10" customWidth="1"/>
    <col min="4868" max="4868" width="7.85546875" customWidth="1"/>
    <col min="4869" max="4869" width="12.85546875" customWidth="1"/>
    <col min="4870" max="4870" width="10.5703125" customWidth="1"/>
    <col min="5109" max="5109" width="4.5703125" customWidth="1"/>
    <col min="5110" max="5110" width="5.5703125" customWidth="1"/>
    <col min="5111" max="5111" width="7.5703125" customWidth="1"/>
    <col min="5112" max="5112" width="6.28515625" customWidth="1"/>
    <col min="5113" max="5113" width="6.85546875" customWidth="1"/>
    <col min="5114" max="5114" width="6" customWidth="1"/>
    <col min="5115" max="5116" width="12.5703125" customWidth="1"/>
    <col min="5117" max="5117" width="5.5703125" customWidth="1"/>
    <col min="5118" max="5118" width="8.5703125" customWidth="1"/>
    <col min="5119" max="5119" width="5.42578125" customWidth="1"/>
    <col min="5120" max="5120" width="9.140625" customWidth="1"/>
    <col min="5122" max="5122" width="6.42578125" customWidth="1"/>
    <col min="5123" max="5123" width="10" customWidth="1"/>
    <col min="5124" max="5124" width="7.85546875" customWidth="1"/>
    <col min="5125" max="5125" width="12.85546875" customWidth="1"/>
    <col min="5126" max="5126" width="10.5703125" customWidth="1"/>
    <col min="5365" max="5365" width="4.5703125" customWidth="1"/>
    <col min="5366" max="5366" width="5.5703125" customWidth="1"/>
    <col min="5367" max="5367" width="7.5703125" customWidth="1"/>
    <col min="5368" max="5368" width="6.28515625" customWidth="1"/>
    <col min="5369" max="5369" width="6.85546875" customWidth="1"/>
    <col min="5370" max="5370" width="6" customWidth="1"/>
    <col min="5371" max="5372" width="12.5703125" customWidth="1"/>
    <col min="5373" max="5373" width="5.5703125" customWidth="1"/>
    <col min="5374" max="5374" width="8.5703125" customWidth="1"/>
    <col min="5375" max="5375" width="5.42578125" customWidth="1"/>
    <col min="5376" max="5376" width="9.140625" customWidth="1"/>
    <col min="5378" max="5378" width="6.42578125" customWidth="1"/>
    <col min="5379" max="5379" width="10" customWidth="1"/>
    <col min="5380" max="5380" width="7.85546875" customWidth="1"/>
    <col min="5381" max="5381" width="12.85546875" customWidth="1"/>
    <col min="5382" max="5382" width="10.5703125" customWidth="1"/>
    <col min="5621" max="5621" width="4.5703125" customWidth="1"/>
    <col min="5622" max="5622" width="5.5703125" customWidth="1"/>
    <col min="5623" max="5623" width="7.5703125" customWidth="1"/>
    <col min="5624" max="5624" width="6.28515625" customWidth="1"/>
    <col min="5625" max="5625" width="6.85546875" customWidth="1"/>
    <col min="5626" max="5626" width="6" customWidth="1"/>
    <col min="5627" max="5628" width="12.5703125" customWidth="1"/>
    <col min="5629" max="5629" width="5.5703125" customWidth="1"/>
    <col min="5630" max="5630" width="8.5703125" customWidth="1"/>
    <col min="5631" max="5631" width="5.42578125" customWidth="1"/>
    <col min="5632" max="5632" width="9.140625" customWidth="1"/>
    <col min="5634" max="5634" width="6.42578125" customWidth="1"/>
    <col min="5635" max="5635" width="10" customWidth="1"/>
    <col min="5636" max="5636" width="7.85546875" customWidth="1"/>
    <col min="5637" max="5637" width="12.85546875" customWidth="1"/>
    <col min="5638" max="5638" width="10.5703125" customWidth="1"/>
    <col min="5877" max="5877" width="4.5703125" customWidth="1"/>
    <col min="5878" max="5878" width="5.5703125" customWidth="1"/>
    <col min="5879" max="5879" width="7.5703125" customWidth="1"/>
    <col min="5880" max="5880" width="6.28515625" customWidth="1"/>
    <col min="5881" max="5881" width="6.85546875" customWidth="1"/>
    <col min="5882" max="5882" width="6" customWidth="1"/>
    <col min="5883" max="5884" width="12.5703125" customWidth="1"/>
    <col min="5885" max="5885" width="5.5703125" customWidth="1"/>
    <col min="5886" max="5886" width="8.5703125" customWidth="1"/>
    <col min="5887" max="5887" width="5.42578125" customWidth="1"/>
    <col min="5888" max="5888" width="9.140625" customWidth="1"/>
    <col min="5890" max="5890" width="6.42578125" customWidth="1"/>
    <col min="5891" max="5891" width="10" customWidth="1"/>
    <col min="5892" max="5892" width="7.85546875" customWidth="1"/>
    <col min="5893" max="5893" width="12.85546875" customWidth="1"/>
    <col min="5894" max="5894" width="10.5703125" customWidth="1"/>
    <col min="6133" max="6133" width="4.5703125" customWidth="1"/>
    <col min="6134" max="6134" width="5.5703125" customWidth="1"/>
    <col min="6135" max="6135" width="7.5703125" customWidth="1"/>
    <col min="6136" max="6136" width="6.28515625" customWidth="1"/>
    <col min="6137" max="6137" width="6.85546875" customWidth="1"/>
    <col min="6138" max="6138" width="6" customWidth="1"/>
    <col min="6139" max="6140" width="12.5703125" customWidth="1"/>
    <col min="6141" max="6141" width="5.5703125" customWidth="1"/>
    <col min="6142" max="6142" width="8.5703125" customWidth="1"/>
    <col min="6143" max="6143" width="5.42578125" customWidth="1"/>
    <col min="6144" max="6144" width="9.140625" customWidth="1"/>
    <col min="6146" max="6146" width="6.42578125" customWidth="1"/>
    <col min="6147" max="6147" width="10" customWidth="1"/>
    <col min="6148" max="6148" width="7.85546875" customWidth="1"/>
    <col min="6149" max="6149" width="12.85546875" customWidth="1"/>
    <col min="6150" max="6150" width="10.5703125" customWidth="1"/>
    <col min="6389" max="6389" width="4.5703125" customWidth="1"/>
    <col min="6390" max="6390" width="5.5703125" customWidth="1"/>
    <col min="6391" max="6391" width="7.5703125" customWidth="1"/>
    <col min="6392" max="6392" width="6.28515625" customWidth="1"/>
    <col min="6393" max="6393" width="6.85546875" customWidth="1"/>
    <col min="6394" max="6394" width="6" customWidth="1"/>
    <col min="6395" max="6396" width="12.5703125" customWidth="1"/>
    <col min="6397" max="6397" width="5.5703125" customWidth="1"/>
    <col min="6398" max="6398" width="8.5703125" customWidth="1"/>
    <col min="6399" max="6399" width="5.42578125" customWidth="1"/>
    <col min="6400" max="6400" width="9.140625" customWidth="1"/>
    <col min="6402" max="6402" width="6.42578125" customWidth="1"/>
    <col min="6403" max="6403" width="10" customWidth="1"/>
    <col min="6404" max="6404" width="7.85546875" customWidth="1"/>
    <col min="6405" max="6405" width="12.85546875" customWidth="1"/>
    <col min="6406" max="6406" width="10.5703125" customWidth="1"/>
    <col min="6645" max="6645" width="4.5703125" customWidth="1"/>
    <col min="6646" max="6646" width="5.5703125" customWidth="1"/>
    <col min="6647" max="6647" width="7.5703125" customWidth="1"/>
    <col min="6648" max="6648" width="6.28515625" customWidth="1"/>
    <col min="6649" max="6649" width="6.85546875" customWidth="1"/>
    <col min="6650" max="6650" width="6" customWidth="1"/>
    <col min="6651" max="6652" width="12.5703125" customWidth="1"/>
    <col min="6653" max="6653" width="5.5703125" customWidth="1"/>
    <col min="6654" max="6654" width="8.5703125" customWidth="1"/>
    <col min="6655" max="6655" width="5.42578125" customWidth="1"/>
    <col min="6656" max="6656" width="9.140625" customWidth="1"/>
    <col min="6658" max="6658" width="6.42578125" customWidth="1"/>
    <col min="6659" max="6659" width="10" customWidth="1"/>
    <col min="6660" max="6660" width="7.85546875" customWidth="1"/>
    <col min="6661" max="6661" width="12.85546875" customWidth="1"/>
    <col min="6662" max="6662" width="10.5703125" customWidth="1"/>
    <col min="6901" max="6901" width="4.5703125" customWidth="1"/>
    <col min="6902" max="6902" width="5.5703125" customWidth="1"/>
    <col min="6903" max="6903" width="7.5703125" customWidth="1"/>
    <col min="6904" max="6904" width="6.28515625" customWidth="1"/>
    <col min="6905" max="6905" width="6.85546875" customWidth="1"/>
    <col min="6906" max="6906" width="6" customWidth="1"/>
    <col min="6907" max="6908" width="12.5703125" customWidth="1"/>
    <col min="6909" max="6909" width="5.5703125" customWidth="1"/>
    <col min="6910" max="6910" width="8.5703125" customWidth="1"/>
    <col min="6911" max="6911" width="5.42578125" customWidth="1"/>
    <col min="6912" max="6912" width="9.140625" customWidth="1"/>
    <col min="6914" max="6914" width="6.42578125" customWidth="1"/>
    <col min="6915" max="6915" width="10" customWidth="1"/>
    <col min="6916" max="6916" width="7.85546875" customWidth="1"/>
    <col min="6917" max="6917" width="12.85546875" customWidth="1"/>
    <col min="6918" max="6918" width="10.5703125" customWidth="1"/>
    <col min="7157" max="7157" width="4.5703125" customWidth="1"/>
    <col min="7158" max="7158" width="5.5703125" customWidth="1"/>
    <col min="7159" max="7159" width="7.5703125" customWidth="1"/>
    <col min="7160" max="7160" width="6.28515625" customWidth="1"/>
    <col min="7161" max="7161" width="6.85546875" customWidth="1"/>
    <col min="7162" max="7162" width="6" customWidth="1"/>
    <col min="7163" max="7164" width="12.5703125" customWidth="1"/>
    <col min="7165" max="7165" width="5.5703125" customWidth="1"/>
    <col min="7166" max="7166" width="8.5703125" customWidth="1"/>
    <col min="7167" max="7167" width="5.42578125" customWidth="1"/>
    <col min="7168" max="7168" width="9.140625" customWidth="1"/>
    <col min="7170" max="7170" width="6.42578125" customWidth="1"/>
    <col min="7171" max="7171" width="10" customWidth="1"/>
    <col min="7172" max="7172" width="7.85546875" customWidth="1"/>
    <col min="7173" max="7173" width="12.85546875" customWidth="1"/>
    <col min="7174" max="7174" width="10.5703125" customWidth="1"/>
    <col min="7413" max="7413" width="4.5703125" customWidth="1"/>
    <col min="7414" max="7414" width="5.5703125" customWidth="1"/>
    <col min="7415" max="7415" width="7.5703125" customWidth="1"/>
    <col min="7416" max="7416" width="6.28515625" customWidth="1"/>
    <col min="7417" max="7417" width="6.85546875" customWidth="1"/>
    <col min="7418" max="7418" width="6" customWidth="1"/>
    <col min="7419" max="7420" width="12.5703125" customWidth="1"/>
    <col min="7421" max="7421" width="5.5703125" customWidth="1"/>
    <col min="7422" max="7422" width="8.5703125" customWidth="1"/>
    <col min="7423" max="7423" width="5.42578125" customWidth="1"/>
    <col min="7424" max="7424" width="9.140625" customWidth="1"/>
    <col min="7426" max="7426" width="6.42578125" customWidth="1"/>
    <col min="7427" max="7427" width="10" customWidth="1"/>
    <col min="7428" max="7428" width="7.85546875" customWidth="1"/>
    <col min="7429" max="7429" width="12.85546875" customWidth="1"/>
    <col min="7430" max="7430" width="10.5703125" customWidth="1"/>
    <col min="7669" max="7669" width="4.5703125" customWidth="1"/>
    <col min="7670" max="7670" width="5.5703125" customWidth="1"/>
    <col min="7671" max="7671" width="7.5703125" customWidth="1"/>
    <col min="7672" max="7672" width="6.28515625" customWidth="1"/>
    <col min="7673" max="7673" width="6.85546875" customWidth="1"/>
    <col min="7674" max="7674" width="6" customWidth="1"/>
    <col min="7675" max="7676" width="12.5703125" customWidth="1"/>
    <col min="7677" max="7677" width="5.5703125" customWidth="1"/>
    <col min="7678" max="7678" width="8.5703125" customWidth="1"/>
    <col min="7679" max="7679" width="5.42578125" customWidth="1"/>
    <col min="7680" max="7680" width="9.140625" customWidth="1"/>
    <col min="7682" max="7682" width="6.42578125" customWidth="1"/>
    <col min="7683" max="7683" width="10" customWidth="1"/>
    <col min="7684" max="7684" width="7.85546875" customWidth="1"/>
    <col min="7685" max="7685" width="12.85546875" customWidth="1"/>
    <col min="7686" max="7686" width="10.5703125" customWidth="1"/>
    <col min="7925" max="7925" width="4.5703125" customWidth="1"/>
    <col min="7926" max="7926" width="5.5703125" customWidth="1"/>
    <col min="7927" max="7927" width="7.5703125" customWidth="1"/>
    <col min="7928" max="7928" width="6.28515625" customWidth="1"/>
    <col min="7929" max="7929" width="6.85546875" customWidth="1"/>
    <col min="7930" max="7930" width="6" customWidth="1"/>
    <col min="7931" max="7932" width="12.5703125" customWidth="1"/>
    <col min="7933" max="7933" width="5.5703125" customWidth="1"/>
    <col min="7934" max="7934" width="8.5703125" customWidth="1"/>
    <col min="7935" max="7935" width="5.42578125" customWidth="1"/>
    <col min="7936" max="7936" width="9.140625" customWidth="1"/>
    <col min="7938" max="7938" width="6.42578125" customWidth="1"/>
    <col min="7939" max="7939" width="10" customWidth="1"/>
    <col min="7940" max="7940" width="7.85546875" customWidth="1"/>
    <col min="7941" max="7941" width="12.85546875" customWidth="1"/>
    <col min="7942" max="7942" width="10.5703125" customWidth="1"/>
    <col min="8181" max="8181" width="4.5703125" customWidth="1"/>
    <col min="8182" max="8182" width="5.5703125" customWidth="1"/>
    <col min="8183" max="8183" width="7.5703125" customWidth="1"/>
    <col min="8184" max="8184" width="6.28515625" customWidth="1"/>
    <col min="8185" max="8185" width="6.85546875" customWidth="1"/>
    <col min="8186" max="8186" width="6" customWidth="1"/>
    <col min="8187" max="8188" width="12.5703125" customWidth="1"/>
    <col min="8189" max="8189" width="5.5703125" customWidth="1"/>
    <col min="8190" max="8190" width="8.5703125" customWidth="1"/>
    <col min="8191" max="8191" width="5.42578125" customWidth="1"/>
    <col min="8192" max="8192" width="9.140625" customWidth="1"/>
    <col min="8194" max="8194" width="6.42578125" customWidth="1"/>
    <col min="8195" max="8195" width="10" customWidth="1"/>
    <col min="8196" max="8196" width="7.85546875" customWidth="1"/>
    <col min="8197" max="8197" width="12.85546875" customWidth="1"/>
    <col min="8198" max="8198" width="10.5703125" customWidth="1"/>
    <col min="8437" max="8437" width="4.5703125" customWidth="1"/>
    <col min="8438" max="8438" width="5.5703125" customWidth="1"/>
    <col min="8439" max="8439" width="7.5703125" customWidth="1"/>
    <col min="8440" max="8440" width="6.28515625" customWidth="1"/>
    <col min="8441" max="8441" width="6.85546875" customWidth="1"/>
    <col min="8442" max="8442" width="6" customWidth="1"/>
    <col min="8443" max="8444" width="12.5703125" customWidth="1"/>
    <col min="8445" max="8445" width="5.5703125" customWidth="1"/>
    <col min="8446" max="8446" width="8.5703125" customWidth="1"/>
    <col min="8447" max="8447" width="5.42578125" customWidth="1"/>
    <col min="8448" max="8448" width="9.140625" customWidth="1"/>
    <col min="8450" max="8450" width="6.42578125" customWidth="1"/>
    <col min="8451" max="8451" width="10" customWidth="1"/>
    <col min="8452" max="8452" width="7.85546875" customWidth="1"/>
    <col min="8453" max="8453" width="12.85546875" customWidth="1"/>
    <col min="8454" max="8454" width="10.5703125" customWidth="1"/>
    <col min="8693" max="8693" width="4.5703125" customWidth="1"/>
    <col min="8694" max="8694" width="5.5703125" customWidth="1"/>
    <col min="8695" max="8695" width="7.5703125" customWidth="1"/>
    <col min="8696" max="8696" width="6.28515625" customWidth="1"/>
    <col min="8697" max="8697" width="6.85546875" customWidth="1"/>
    <col min="8698" max="8698" width="6" customWidth="1"/>
    <col min="8699" max="8700" width="12.5703125" customWidth="1"/>
    <col min="8701" max="8701" width="5.5703125" customWidth="1"/>
    <col min="8702" max="8702" width="8.5703125" customWidth="1"/>
    <col min="8703" max="8703" width="5.42578125" customWidth="1"/>
    <col min="8704" max="8704" width="9.140625" customWidth="1"/>
    <col min="8706" max="8706" width="6.42578125" customWidth="1"/>
    <col min="8707" max="8707" width="10" customWidth="1"/>
    <col min="8708" max="8708" width="7.85546875" customWidth="1"/>
    <col min="8709" max="8709" width="12.85546875" customWidth="1"/>
    <col min="8710" max="8710" width="10.5703125" customWidth="1"/>
    <col min="8949" max="8949" width="4.5703125" customWidth="1"/>
    <col min="8950" max="8950" width="5.5703125" customWidth="1"/>
    <col min="8951" max="8951" width="7.5703125" customWidth="1"/>
    <col min="8952" max="8952" width="6.28515625" customWidth="1"/>
    <col min="8953" max="8953" width="6.85546875" customWidth="1"/>
    <col min="8954" max="8954" width="6" customWidth="1"/>
    <col min="8955" max="8956" width="12.5703125" customWidth="1"/>
    <col min="8957" max="8957" width="5.5703125" customWidth="1"/>
    <col min="8958" max="8958" width="8.5703125" customWidth="1"/>
    <col min="8959" max="8959" width="5.42578125" customWidth="1"/>
    <col min="8960" max="8960" width="9.140625" customWidth="1"/>
    <col min="8962" max="8962" width="6.42578125" customWidth="1"/>
    <col min="8963" max="8963" width="10" customWidth="1"/>
    <col min="8964" max="8964" width="7.85546875" customWidth="1"/>
    <col min="8965" max="8965" width="12.85546875" customWidth="1"/>
    <col min="8966" max="8966" width="10.5703125" customWidth="1"/>
    <col min="9205" max="9205" width="4.5703125" customWidth="1"/>
    <col min="9206" max="9206" width="5.5703125" customWidth="1"/>
    <col min="9207" max="9207" width="7.5703125" customWidth="1"/>
    <col min="9208" max="9208" width="6.28515625" customWidth="1"/>
    <col min="9209" max="9209" width="6.85546875" customWidth="1"/>
    <col min="9210" max="9210" width="6" customWidth="1"/>
    <col min="9211" max="9212" width="12.5703125" customWidth="1"/>
    <col min="9213" max="9213" width="5.5703125" customWidth="1"/>
    <col min="9214" max="9214" width="8.5703125" customWidth="1"/>
    <col min="9215" max="9215" width="5.42578125" customWidth="1"/>
    <col min="9216" max="9216" width="9.140625" customWidth="1"/>
    <col min="9218" max="9218" width="6.42578125" customWidth="1"/>
    <col min="9219" max="9219" width="10" customWidth="1"/>
    <col min="9220" max="9220" width="7.85546875" customWidth="1"/>
    <col min="9221" max="9221" width="12.85546875" customWidth="1"/>
    <col min="9222" max="9222" width="10.5703125" customWidth="1"/>
    <col min="9461" max="9461" width="4.5703125" customWidth="1"/>
    <col min="9462" max="9462" width="5.5703125" customWidth="1"/>
    <col min="9463" max="9463" width="7.5703125" customWidth="1"/>
    <col min="9464" max="9464" width="6.28515625" customWidth="1"/>
    <col min="9465" max="9465" width="6.85546875" customWidth="1"/>
    <col min="9466" max="9466" width="6" customWidth="1"/>
    <col min="9467" max="9468" width="12.5703125" customWidth="1"/>
    <col min="9469" max="9469" width="5.5703125" customWidth="1"/>
    <col min="9470" max="9470" width="8.5703125" customWidth="1"/>
    <col min="9471" max="9471" width="5.42578125" customWidth="1"/>
    <col min="9472" max="9472" width="9.140625" customWidth="1"/>
    <col min="9474" max="9474" width="6.42578125" customWidth="1"/>
    <col min="9475" max="9475" width="10" customWidth="1"/>
    <col min="9476" max="9476" width="7.85546875" customWidth="1"/>
    <col min="9477" max="9477" width="12.85546875" customWidth="1"/>
    <col min="9478" max="9478" width="10.5703125" customWidth="1"/>
    <col min="9717" max="9717" width="4.5703125" customWidth="1"/>
    <col min="9718" max="9718" width="5.5703125" customWidth="1"/>
    <col min="9719" max="9719" width="7.5703125" customWidth="1"/>
    <col min="9720" max="9720" width="6.28515625" customWidth="1"/>
    <col min="9721" max="9721" width="6.85546875" customWidth="1"/>
    <col min="9722" max="9722" width="6" customWidth="1"/>
    <col min="9723" max="9724" width="12.5703125" customWidth="1"/>
    <col min="9725" max="9725" width="5.5703125" customWidth="1"/>
    <col min="9726" max="9726" width="8.5703125" customWidth="1"/>
    <col min="9727" max="9727" width="5.42578125" customWidth="1"/>
    <col min="9728" max="9728" width="9.140625" customWidth="1"/>
    <col min="9730" max="9730" width="6.42578125" customWidth="1"/>
    <col min="9731" max="9731" width="10" customWidth="1"/>
    <col min="9732" max="9732" width="7.85546875" customWidth="1"/>
    <col min="9733" max="9733" width="12.85546875" customWidth="1"/>
    <col min="9734" max="9734" width="10.5703125" customWidth="1"/>
    <col min="9973" max="9973" width="4.5703125" customWidth="1"/>
    <col min="9974" max="9974" width="5.5703125" customWidth="1"/>
    <col min="9975" max="9975" width="7.5703125" customWidth="1"/>
    <col min="9976" max="9976" width="6.28515625" customWidth="1"/>
    <col min="9977" max="9977" width="6.85546875" customWidth="1"/>
    <col min="9978" max="9978" width="6" customWidth="1"/>
    <col min="9979" max="9980" width="12.5703125" customWidth="1"/>
    <col min="9981" max="9981" width="5.5703125" customWidth="1"/>
    <col min="9982" max="9982" width="8.5703125" customWidth="1"/>
    <col min="9983" max="9983" width="5.42578125" customWidth="1"/>
    <col min="9984" max="9984" width="9.140625" customWidth="1"/>
    <col min="9986" max="9986" width="6.42578125" customWidth="1"/>
    <col min="9987" max="9987" width="10" customWidth="1"/>
    <col min="9988" max="9988" width="7.85546875" customWidth="1"/>
    <col min="9989" max="9989" width="12.85546875" customWidth="1"/>
    <col min="9990" max="9990" width="10.5703125" customWidth="1"/>
    <col min="10229" max="10229" width="4.5703125" customWidth="1"/>
    <col min="10230" max="10230" width="5.5703125" customWidth="1"/>
    <col min="10231" max="10231" width="7.5703125" customWidth="1"/>
    <col min="10232" max="10232" width="6.28515625" customWidth="1"/>
    <col min="10233" max="10233" width="6.85546875" customWidth="1"/>
    <col min="10234" max="10234" width="6" customWidth="1"/>
    <col min="10235" max="10236" width="12.5703125" customWidth="1"/>
    <col min="10237" max="10237" width="5.5703125" customWidth="1"/>
    <col min="10238" max="10238" width="8.5703125" customWidth="1"/>
    <col min="10239" max="10239" width="5.42578125" customWidth="1"/>
    <col min="10240" max="10240" width="9.140625" customWidth="1"/>
    <col min="10242" max="10242" width="6.42578125" customWidth="1"/>
    <col min="10243" max="10243" width="10" customWidth="1"/>
    <col min="10244" max="10244" width="7.85546875" customWidth="1"/>
    <col min="10245" max="10245" width="12.85546875" customWidth="1"/>
    <col min="10246" max="10246" width="10.5703125" customWidth="1"/>
    <col min="10485" max="10485" width="4.5703125" customWidth="1"/>
    <col min="10486" max="10486" width="5.5703125" customWidth="1"/>
    <col min="10487" max="10487" width="7.5703125" customWidth="1"/>
    <col min="10488" max="10488" width="6.28515625" customWidth="1"/>
    <col min="10489" max="10489" width="6.85546875" customWidth="1"/>
    <col min="10490" max="10490" width="6" customWidth="1"/>
    <col min="10491" max="10492" width="12.5703125" customWidth="1"/>
    <col min="10493" max="10493" width="5.5703125" customWidth="1"/>
    <col min="10494" max="10494" width="8.5703125" customWidth="1"/>
    <col min="10495" max="10495" width="5.42578125" customWidth="1"/>
    <col min="10496" max="10496" width="9.140625" customWidth="1"/>
    <col min="10498" max="10498" width="6.42578125" customWidth="1"/>
    <col min="10499" max="10499" width="10" customWidth="1"/>
    <col min="10500" max="10500" width="7.85546875" customWidth="1"/>
    <col min="10501" max="10501" width="12.85546875" customWidth="1"/>
    <col min="10502" max="10502" width="10.5703125" customWidth="1"/>
    <col min="10741" max="10741" width="4.5703125" customWidth="1"/>
    <col min="10742" max="10742" width="5.5703125" customWidth="1"/>
    <col min="10743" max="10743" width="7.5703125" customWidth="1"/>
    <col min="10744" max="10744" width="6.28515625" customWidth="1"/>
    <col min="10745" max="10745" width="6.85546875" customWidth="1"/>
    <col min="10746" max="10746" width="6" customWidth="1"/>
    <col min="10747" max="10748" width="12.5703125" customWidth="1"/>
    <col min="10749" max="10749" width="5.5703125" customWidth="1"/>
    <col min="10750" max="10750" width="8.5703125" customWidth="1"/>
    <col min="10751" max="10751" width="5.42578125" customWidth="1"/>
    <col min="10752" max="10752" width="9.140625" customWidth="1"/>
    <col min="10754" max="10754" width="6.42578125" customWidth="1"/>
    <col min="10755" max="10755" width="10" customWidth="1"/>
    <col min="10756" max="10756" width="7.85546875" customWidth="1"/>
    <col min="10757" max="10757" width="12.85546875" customWidth="1"/>
    <col min="10758" max="10758" width="10.5703125" customWidth="1"/>
    <col min="10997" max="10997" width="4.5703125" customWidth="1"/>
    <col min="10998" max="10998" width="5.5703125" customWidth="1"/>
    <col min="10999" max="10999" width="7.5703125" customWidth="1"/>
    <col min="11000" max="11000" width="6.28515625" customWidth="1"/>
    <col min="11001" max="11001" width="6.85546875" customWidth="1"/>
    <col min="11002" max="11002" width="6" customWidth="1"/>
    <col min="11003" max="11004" width="12.5703125" customWidth="1"/>
    <col min="11005" max="11005" width="5.5703125" customWidth="1"/>
    <col min="11006" max="11006" width="8.5703125" customWidth="1"/>
    <col min="11007" max="11007" width="5.42578125" customWidth="1"/>
    <col min="11008" max="11008" width="9.140625" customWidth="1"/>
    <col min="11010" max="11010" width="6.42578125" customWidth="1"/>
    <col min="11011" max="11011" width="10" customWidth="1"/>
    <col min="11012" max="11012" width="7.85546875" customWidth="1"/>
    <col min="11013" max="11013" width="12.85546875" customWidth="1"/>
    <col min="11014" max="11014" width="10.5703125" customWidth="1"/>
    <col min="11253" max="11253" width="4.5703125" customWidth="1"/>
    <col min="11254" max="11254" width="5.5703125" customWidth="1"/>
    <col min="11255" max="11255" width="7.5703125" customWidth="1"/>
    <col min="11256" max="11256" width="6.28515625" customWidth="1"/>
    <col min="11257" max="11257" width="6.85546875" customWidth="1"/>
    <col min="11258" max="11258" width="6" customWidth="1"/>
    <col min="11259" max="11260" width="12.5703125" customWidth="1"/>
    <col min="11261" max="11261" width="5.5703125" customWidth="1"/>
    <col min="11262" max="11262" width="8.5703125" customWidth="1"/>
    <col min="11263" max="11263" width="5.42578125" customWidth="1"/>
    <col min="11264" max="11264" width="9.140625" customWidth="1"/>
    <col min="11266" max="11266" width="6.42578125" customWidth="1"/>
    <col min="11267" max="11267" width="10" customWidth="1"/>
    <col min="11268" max="11268" width="7.85546875" customWidth="1"/>
    <col min="11269" max="11269" width="12.85546875" customWidth="1"/>
    <col min="11270" max="11270" width="10.5703125" customWidth="1"/>
    <col min="11509" max="11509" width="4.5703125" customWidth="1"/>
    <col min="11510" max="11510" width="5.5703125" customWidth="1"/>
    <col min="11511" max="11511" width="7.5703125" customWidth="1"/>
    <col min="11512" max="11512" width="6.28515625" customWidth="1"/>
    <col min="11513" max="11513" width="6.85546875" customWidth="1"/>
    <col min="11514" max="11514" width="6" customWidth="1"/>
    <col min="11515" max="11516" width="12.5703125" customWidth="1"/>
    <col min="11517" max="11517" width="5.5703125" customWidth="1"/>
    <col min="11518" max="11518" width="8.5703125" customWidth="1"/>
    <col min="11519" max="11519" width="5.42578125" customWidth="1"/>
    <col min="11520" max="11520" width="9.140625" customWidth="1"/>
    <col min="11522" max="11522" width="6.42578125" customWidth="1"/>
    <col min="11523" max="11523" width="10" customWidth="1"/>
    <col min="11524" max="11524" width="7.85546875" customWidth="1"/>
    <col min="11525" max="11525" width="12.85546875" customWidth="1"/>
    <col min="11526" max="11526" width="10.5703125" customWidth="1"/>
    <col min="11765" max="11765" width="4.5703125" customWidth="1"/>
    <col min="11766" max="11766" width="5.5703125" customWidth="1"/>
    <col min="11767" max="11767" width="7.5703125" customWidth="1"/>
    <col min="11768" max="11768" width="6.28515625" customWidth="1"/>
    <col min="11769" max="11769" width="6.85546875" customWidth="1"/>
    <col min="11770" max="11770" width="6" customWidth="1"/>
    <col min="11771" max="11772" width="12.5703125" customWidth="1"/>
    <col min="11773" max="11773" width="5.5703125" customWidth="1"/>
    <col min="11774" max="11774" width="8.5703125" customWidth="1"/>
    <col min="11775" max="11775" width="5.42578125" customWidth="1"/>
    <col min="11776" max="11776" width="9.140625" customWidth="1"/>
    <col min="11778" max="11778" width="6.42578125" customWidth="1"/>
    <col min="11779" max="11779" width="10" customWidth="1"/>
    <col min="11780" max="11780" width="7.85546875" customWidth="1"/>
    <col min="11781" max="11781" width="12.85546875" customWidth="1"/>
    <col min="11782" max="11782" width="10.5703125" customWidth="1"/>
    <col min="12021" max="12021" width="4.5703125" customWidth="1"/>
    <col min="12022" max="12022" width="5.5703125" customWidth="1"/>
    <col min="12023" max="12023" width="7.5703125" customWidth="1"/>
    <col min="12024" max="12024" width="6.28515625" customWidth="1"/>
    <col min="12025" max="12025" width="6.85546875" customWidth="1"/>
    <col min="12026" max="12026" width="6" customWidth="1"/>
    <col min="12027" max="12028" width="12.5703125" customWidth="1"/>
    <col min="12029" max="12029" width="5.5703125" customWidth="1"/>
    <col min="12030" max="12030" width="8.5703125" customWidth="1"/>
    <col min="12031" max="12031" width="5.42578125" customWidth="1"/>
    <col min="12032" max="12032" width="9.140625" customWidth="1"/>
    <col min="12034" max="12034" width="6.42578125" customWidth="1"/>
    <col min="12035" max="12035" width="10" customWidth="1"/>
    <col min="12036" max="12036" width="7.85546875" customWidth="1"/>
    <col min="12037" max="12037" width="12.85546875" customWidth="1"/>
    <col min="12038" max="12038" width="10.5703125" customWidth="1"/>
    <col min="12277" max="12277" width="4.5703125" customWidth="1"/>
    <col min="12278" max="12278" width="5.5703125" customWidth="1"/>
    <col min="12279" max="12279" width="7.5703125" customWidth="1"/>
    <col min="12280" max="12280" width="6.28515625" customWidth="1"/>
    <col min="12281" max="12281" width="6.85546875" customWidth="1"/>
    <col min="12282" max="12282" width="6" customWidth="1"/>
    <col min="12283" max="12284" width="12.5703125" customWidth="1"/>
    <col min="12285" max="12285" width="5.5703125" customWidth="1"/>
    <col min="12286" max="12286" width="8.5703125" customWidth="1"/>
    <col min="12287" max="12287" width="5.42578125" customWidth="1"/>
    <col min="12288" max="12288" width="9.140625" customWidth="1"/>
    <col min="12290" max="12290" width="6.42578125" customWidth="1"/>
    <col min="12291" max="12291" width="10" customWidth="1"/>
    <col min="12292" max="12292" width="7.85546875" customWidth="1"/>
    <col min="12293" max="12293" width="12.85546875" customWidth="1"/>
    <col min="12294" max="12294" width="10.5703125" customWidth="1"/>
    <col min="12533" max="12533" width="4.5703125" customWidth="1"/>
    <col min="12534" max="12534" width="5.5703125" customWidth="1"/>
    <col min="12535" max="12535" width="7.5703125" customWidth="1"/>
    <col min="12536" max="12536" width="6.28515625" customWidth="1"/>
    <col min="12537" max="12537" width="6.85546875" customWidth="1"/>
    <col min="12538" max="12538" width="6" customWidth="1"/>
    <col min="12539" max="12540" width="12.5703125" customWidth="1"/>
    <col min="12541" max="12541" width="5.5703125" customWidth="1"/>
    <col min="12542" max="12542" width="8.5703125" customWidth="1"/>
    <col min="12543" max="12543" width="5.42578125" customWidth="1"/>
    <col min="12544" max="12544" width="9.140625" customWidth="1"/>
    <col min="12546" max="12546" width="6.42578125" customWidth="1"/>
    <col min="12547" max="12547" width="10" customWidth="1"/>
    <col min="12548" max="12548" width="7.85546875" customWidth="1"/>
    <col min="12549" max="12549" width="12.85546875" customWidth="1"/>
    <col min="12550" max="12550" width="10.5703125" customWidth="1"/>
    <col min="12789" max="12789" width="4.5703125" customWidth="1"/>
    <col min="12790" max="12790" width="5.5703125" customWidth="1"/>
    <col min="12791" max="12791" width="7.5703125" customWidth="1"/>
    <col min="12792" max="12792" width="6.28515625" customWidth="1"/>
    <col min="12793" max="12793" width="6.85546875" customWidth="1"/>
    <col min="12794" max="12794" width="6" customWidth="1"/>
    <col min="12795" max="12796" width="12.5703125" customWidth="1"/>
    <col min="12797" max="12797" width="5.5703125" customWidth="1"/>
    <col min="12798" max="12798" width="8.5703125" customWidth="1"/>
    <col min="12799" max="12799" width="5.42578125" customWidth="1"/>
    <col min="12800" max="12800" width="9.140625" customWidth="1"/>
    <col min="12802" max="12802" width="6.42578125" customWidth="1"/>
    <col min="12803" max="12803" width="10" customWidth="1"/>
    <col min="12804" max="12804" width="7.85546875" customWidth="1"/>
    <col min="12805" max="12805" width="12.85546875" customWidth="1"/>
    <col min="12806" max="12806" width="10.5703125" customWidth="1"/>
    <col min="13045" max="13045" width="4.5703125" customWidth="1"/>
    <col min="13046" max="13046" width="5.5703125" customWidth="1"/>
    <col min="13047" max="13047" width="7.5703125" customWidth="1"/>
    <col min="13048" max="13048" width="6.28515625" customWidth="1"/>
    <col min="13049" max="13049" width="6.85546875" customWidth="1"/>
    <col min="13050" max="13050" width="6" customWidth="1"/>
    <col min="13051" max="13052" width="12.5703125" customWidth="1"/>
    <col min="13053" max="13053" width="5.5703125" customWidth="1"/>
    <col min="13054" max="13054" width="8.5703125" customWidth="1"/>
    <col min="13055" max="13055" width="5.42578125" customWidth="1"/>
    <col min="13056" max="13056" width="9.140625" customWidth="1"/>
    <col min="13058" max="13058" width="6.42578125" customWidth="1"/>
    <col min="13059" max="13059" width="10" customWidth="1"/>
    <col min="13060" max="13060" width="7.85546875" customWidth="1"/>
    <col min="13061" max="13061" width="12.85546875" customWidth="1"/>
    <col min="13062" max="13062" width="10.5703125" customWidth="1"/>
    <col min="13301" max="13301" width="4.5703125" customWidth="1"/>
    <col min="13302" max="13302" width="5.5703125" customWidth="1"/>
    <col min="13303" max="13303" width="7.5703125" customWidth="1"/>
    <col min="13304" max="13304" width="6.28515625" customWidth="1"/>
    <col min="13305" max="13305" width="6.85546875" customWidth="1"/>
    <col min="13306" max="13306" width="6" customWidth="1"/>
    <col min="13307" max="13308" width="12.5703125" customWidth="1"/>
    <col min="13309" max="13309" width="5.5703125" customWidth="1"/>
    <col min="13310" max="13310" width="8.5703125" customWidth="1"/>
    <col min="13311" max="13311" width="5.42578125" customWidth="1"/>
    <col min="13312" max="13312" width="9.140625" customWidth="1"/>
    <col min="13314" max="13314" width="6.42578125" customWidth="1"/>
    <col min="13315" max="13315" width="10" customWidth="1"/>
    <col min="13316" max="13316" width="7.85546875" customWidth="1"/>
    <col min="13317" max="13317" width="12.85546875" customWidth="1"/>
    <col min="13318" max="13318" width="10.5703125" customWidth="1"/>
    <col min="13557" max="13557" width="4.5703125" customWidth="1"/>
    <col min="13558" max="13558" width="5.5703125" customWidth="1"/>
    <col min="13559" max="13559" width="7.5703125" customWidth="1"/>
    <col min="13560" max="13560" width="6.28515625" customWidth="1"/>
    <col min="13561" max="13561" width="6.85546875" customWidth="1"/>
    <col min="13562" max="13562" width="6" customWidth="1"/>
    <col min="13563" max="13564" width="12.5703125" customWidth="1"/>
    <col min="13565" max="13565" width="5.5703125" customWidth="1"/>
    <col min="13566" max="13566" width="8.5703125" customWidth="1"/>
    <col min="13567" max="13567" width="5.42578125" customWidth="1"/>
    <col min="13568" max="13568" width="9.140625" customWidth="1"/>
    <col min="13570" max="13570" width="6.42578125" customWidth="1"/>
    <col min="13571" max="13571" width="10" customWidth="1"/>
    <col min="13572" max="13572" width="7.85546875" customWidth="1"/>
    <col min="13573" max="13573" width="12.85546875" customWidth="1"/>
    <col min="13574" max="13574" width="10.5703125" customWidth="1"/>
    <col min="13813" max="13813" width="4.5703125" customWidth="1"/>
    <col min="13814" max="13814" width="5.5703125" customWidth="1"/>
    <col min="13815" max="13815" width="7.5703125" customWidth="1"/>
    <col min="13816" max="13816" width="6.28515625" customWidth="1"/>
    <col min="13817" max="13817" width="6.85546875" customWidth="1"/>
    <col min="13818" max="13818" width="6" customWidth="1"/>
    <col min="13819" max="13820" width="12.5703125" customWidth="1"/>
    <col min="13821" max="13821" width="5.5703125" customWidth="1"/>
    <col min="13822" max="13822" width="8.5703125" customWidth="1"/>
    <col min="13823" max="13823" width="5.42578125" customWidth="1"/>
    <col min="13824" max="13824" width="9.140625" customWidth="1"/>
    <col min="13826" max="13826" width="6.42578125" customWidth="1"/>
    <col min="13827" max="13827" width="10" customWidth="1"/>
    <col min="13828" max="13828" width="7.85546875" customWidth="1"/>
    <col min="13829" max="13829" width="12.85546875" customWidth="1"/>
    <col min="13830" max="13830" width="10.5703125" customWidth="1"/>
    <col min="14069" max="14069" width="4.5703125" customWidth="1"/>
    <col min="14070" max="14070" width="5.5703125" customWidth="1"/>
    <col min="14071" max="14071" width="7.5703125" customWidth="1"/>
    <col min="14072" max="14072" width="6.28515625" customWidth="1"/>
    <col min="14073" max="14073" width="6.85546875" customWidth="1"/>
    <col min="14074" max="14074" width="6" customWidth="1"/>
    <col min="14075" max="14076" width="12.5703125" customWidth="1"/>
    <col min="14077" max="14077" width="5.5703125" customWidth="1"/>
    <col min="14078" max="14078" width="8.5703125" customWidth="1"/>
    <col min="14079" max="14079" width="5.42578125" customWidth="1"/>
    <col min="14080" max="14080" width="9.140625" customWidth="1"/>
    <col min="14082" max="14082" width="6.42578125" customWidth="1"/>
    <col min="14083" max="14083" width="10" customWidth="1"/>
    <col min="14084" max="14084" width="7.85546875" customWidth="1"/>
    <col min="14085" max="14085" width="12.85546875" customWidth="1"/>
    <col min="14086" max="14086" width="10.5703125" customWidth="1"/>
    <col min="14325" max="14325" width="4.5703125" customWidth="1"/>
    <col min="14326" max="14326" width="5.5703125" customWidth="1"/>
    <col min="14327" max="14327" width="7.5703125" customWidth="1"/>
    <col min="14328" max="14328" width="6.28515625" customWidth="1"/>
    <col min="14329" max="14329" width="6.85546875" customWidth="1"/>
    <col min="14330" max="14330" width="6" customWidth="1"/>
    <col min="14331" max="14332" width="12.5703125" customWidth="1"/>
    <col min="14333" max="14333" width="5.5703125" customWidth="1"/>
    <col min="14334" max="14334" width="8.5703125" customWidth="1"/>
    <col min="14335" max="14335" width="5.42578125" customWidth="1"/>
    <col min="14336" max="14336" width="9.140625" customWidth="1"/>
    <col min="14338" max="14338" width="6.42578125" customWidth="1"/>
    <col min="14339" max="14339" width="10" customWidth="1"/>
    <col min="14340" max="14340" width="7.85546875" customWidth="1"/>
    <col min="14341" max="14341" width="12.85546875" customWidth="1"/>
    <col min="14342" max="14342" width="10.5703125" customWidth="1"/>
    <col min="14581" max="14581" width="4.5703125" customWidth="1"/>
    <col min="14582" max="14582" width="5.5703125" customWidth="1"/>
    <col min="14583" max="14583" width="7.5703125" customWidth="1"/>
    <col min="14584" max="14584" width="6.28515625" customWidth="1"/>
    <col min="14585" max="14585" width="6.85546875" customWidth="1"/>
    <col min="14586" max="14586" width="6" customWidth="1"/>
    <col min="14587" max="14588" width="12.5703125" customWidth="1"/>
    <col min="14589" max="14589" width="5.5703125" customWidth="1"/>
    <col min="14590" max="14590" width="8.5703125" customWidth="1"/>
    <col min="14591" max="14591" width="5.42578125" customWidth="1"/>
    <col min="14592" max="14592" width="9.140625" customWidth="1"/>
    <col min="14594" max="14594" width="6.42578125" customWidth="1"/>
    <col min="14595" max="14595" width="10" customWidth="1"/>
    <col min="14596" max="14596" width="7.85546875" customWidth="1"/>
    <col min="14597" max="14597" width="12.85546875" customWidth="1"/>
    <col min="14598" max="14598" width="10.5703125" customWidth="1"/>
    <col min="14837" max="14837" width="4.5703125" customWidth="1"/>
    <col min="14838" max="14838" width="5.5703125" customWidth="1"/>
    <col min="14839" max="14839" width="7.5703125" customWidth="1"/>
    <col min="14840" max="14840" width="6.28515625" customWidth="1"/>
    <col min="14841" max="14841" width="6.85546875" customWidth="1"/>
    <col min="14842" max="14842" width="6" customWidth="1"/>
    <col min="14843" max="14844" width="12.5703125" customWidth="1"/>
    <col min="14845" max="14845" width="5.5703125" customWidth="1"/>
    <col min="14846" max="14846" width="8.5703125" customWidth="1"/>
    <col min="14847" max="14847" width="5.42578125" customWidth="1"/>
    <col min="14848" max="14848" width="9.140625" customWidth="1"/>
    <col min="14850" max="14850" width="6.42578125" customWidth="1"/>
    <col min="14851" max="14851" width="10" customWidth="1"/>
    <col min="14852" max="14852" width="7.85546875" customWidth="1"/>
    <col min="14853" max="14853" width="12.85546875" customWidth="1"/>
    <col min="14854" max="14854" width="10.5703125" customWidth="1"/>
    <col min="15093" max="15093" width="4.5703125" customWidth="1"/>
    <col min="15094" max="15094" width="5.5703125" customWidth="1"/>
    <col min="15095" max="15095" width="7.5703125" customWidth="1"/>
    <col min="15096" max="15096" width="6.28515625" customWidth="1"/>
    <col min="15097" max="15097" width="6.85546875" customWidth="1"/>
    <col min="15098" max="15098" width="6" customWidth="1"/>
    <col min="15099" max="15100" width="12.5703125" customWidth="1"/>
    <col min="15101" max="15101" width="5.5703125" customWidth="1"/>
    <col min="15102" max="15102" width="8.5703125" customWidth="1"/>
    <col min="15103" max="15103" width="5.42578125" customWidth="1"/>
    <col min="15104" max="15104" width="9.140625" customWidth="1"/>
    <col min="15106" max="15106" width="6.42578125" customWidth="1"/>
    <col min="15107" max="15107" width="10" customWidth="1"/>
    <col min="15108" max="15108" width="7.85546875" customWidth="1"/>
    <col min="15109" max="15109" width="12.85546875" customWidth="1"/>
    <col min="15110" max="15110" width="10.5703125" customWidth="1"/>
    <col min="15349" max="15349" width="4.5703125" customWidth="1"/>
    <col min="15350" max="15350" width="5.5703125" customWidth="1"/>
    <col min="15351" max="15351" width="7.5703125" customWidth="1"/>
    <col min="15352" max="15352" width="6.28515625" customWidth="1"/>
    <col min="15353" max="15353" width="6.85546875" customWidth="1"/>
    <col min="15354" max="15354" width="6" customWidth="1"/>
    <col min="15355" max="15356" width="12.5703125" customWidth="1"/>
    <col min="15357" max="15357" width="5.5703125" customWidth="1"/>
    <col min="15358" max="15358" width="8.5703125" customWidth="1"/>
    <col min="15359" max="15359" width="5.42578125" customWidth="1"/>
    <col min="15360" max="15360" width="9.140625" customWidth="1"/>
    <col min="15362" max="15362" width="6.42578125" customWidth="1"/>
    <col min="15363" max="15363" width="10" customWidth="1"/>
    <col min="15364" max="15364" width="7.85546875" customWidth="1"/>
    <col min="15365" max="15365" width="12.85546875" customWidth="1"/>
    <col min="15366" max="15366" width="10.5703125" customWidth="1"/>
    <col min="15605" max="15605" width="4.5703125" customWidth="1"/>
    <col min="15606" max="15606" width="5.5703125" customWidth="1"/>
    <col min="15607" max="15607" width="7.5703125" customWidth="1"/>
    <col min="15608" max="15608" width="6.28515625" customWidth="1"/>
    <col min="15609" max="15609" width="6.85546875" customWidth="1"/>
    <col min="15610" max="15610" width="6" customWidth="1"/>
    <col min="15611" max="15612" width="12.5703125" customWidth="1"/>
    <col min="15613" max="15613" width="5.5703125" customWidth="1"/>
    <col min="15614" max="15614" width="8.5703125" customWidth="1"/>
    <col min="15615" max="15615" width="5.42578125" customWidth="1"/>
    <col min="15616" max="15616" width="9.140625" customWidth="1"/>
    <col min="15618" max="15618" width="6.42578125" customWidth="1"/>
    <col min="15619" max="15619" width="10" customWidth="1"/>
    <col min="15620" max="15620" width="7.85546875" customWidth="1"/>
    <col min="15621" max="15621" width="12.85546875" customWidth="1"/>
    <col min="15622" max="15622" width="10.5703125" customWidth="1"/>
    <col min="15861" max="15861" width="4.5703125" customWidth="1"/>
    <col min="15862" max="15862" width="5.5703125" customWidth="1"/>
    <col min="15863" max="15863" width="7.5703125" customWidth="1"/>
    <col min="15864" max="15864" width="6.28515625" customWidth="1"/>
    <col min="15865" max="15865" width="6.85546875" customWidth="1"/>
    <col min="15866" max="15866" width="6" customWidth="1"/>
    <col min="15867" max="15868" width="12.5703125" customWidth="1"/>
    <col min="15869" max="15869" width="5.5703125" customWidth="1"/>
    <col min="15870" max="15870" width="8.5703125" customWidth="1"/>
    <col min="15871" max="15871" width="5.42578125" customWidth="1"/>
    <col min="15872" max="15872" width="9.140625" customWidth="1"/>
    <col min="15874" max="15874" width="6.42578125" customWidth="1"/>
    <col min="15875" max="15875" width="10" customWidth="1"/>
    <col min="15876" max="15876" width="7.85546875" customWidth="1"/>
    <col min="15877" max="15877" width="12.85546875" customWidth="1"/>
    <col min="15878" max="15878" width="10.5703125" customWidth="1"/>
    <col min="16117" max="16117" width="4.5703125" customWidth="1"/>
    <col min="16118" max="16118" width="5.5703125" customWidth="1"/>
    <col min="16119" max="16119" width="7.5703125" customWidth="1"/>
    <col min="16120" max="16120" width="6.28515625" customWidth="1"/>
    <col min="16121" max="16121" width="6.85546875" customWidth="1"/>
    <col min="16122" max="16122" width="6" customWidth="1"/>
    <col min="16123" max="16124" width="12.5703125" customWidth="1"/>
    <col min="16125" max="16125" width="5.5703125" customWidth="1"/>
    <col min="16126" max="16126" width="8.5703125" customWidth="1"/>
    <col min="16127" max="16127" width="5.42578125" customWidth="1"/>
    <col min="16128" max="16128" width="9.140625" customWidth="1"/>
    <col min="16130" max="16130" width="6.42578125" customWidth="1"/>
    <col min="16131" max="16131" width="10" customWidth="1"/>
    <col min="16132" max="16132" width="7.85546875" customWidth="1"/>
    <col min="16133" max="16133" width="12.85546875" customWidth="1"/>
    <col min="16134" max="16134" width="10.5703125" customWidth="1"/>
  </cols>
  <sheetData>
    <row r="1" spans="1:19" ht="12.75" customHeight="1" x14ac:dyDescent="0.25"/>
    <row r="2" spans="1:19" s="11" customFormat="1" ht="18" x14ac:dyDescent="0.25">
      <c r="A2" s="90" t="s">
        <v>129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29"/>
      <c r="S2" s="29"/>
    </row>
    <row r="3" spans="1:19" s="11" customFormat="1" ht="12.95" customHeight="1" thickBot="1" x14ac:dyDescent="0.3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25"/>
      <c r="N3" s="13"/>
      <c r="O3" s="13"/>
      <c r="P3" s="13"/>
      <c r="Q3" s="13"/>
      <c r="R3" s="29"/>
      <c r="S3" s="29"/>
    </row>
    <row r="4" spans="1:19" ht="33.75" customHeight="1" x14ac:dyDescent="0.25">
      <c r="A4" s="89" t="s">
        <v>130</v>
      </c>
      <c r="B4" s="83" t="s">
        <v>2</v>
      </c>
      <c r="C4" s="82" t="s">
        <v>131</v>
      </c>
      <c r="D4" s="82" t="s">
        <v>132</v>
      </c>
      <c r="E4" s="82" t="s">
        <v>133</v>
      </c>
      <c r="F4" s="71" t="s">
        <v>134</v>
      </c>
      <c r="G4" s="89" t="s">
        <v>135</v>
      </c>
      <c r="H4" s="82"/>
      <c r="I4" s="82" t="s">
        <v>136</v>
      </c>
      <c r="J4" s="83"/>
      <c r="K4" s="82" t="s">
        <v>137</v>
      </c>
      <c r="L4" s="83"/>
      <c r="M4" s="82" t="s">
        <v>138</v>
      </c>
      <c r="N4" s="82"/>
      <c r="O4" s="82" t="s">
        <v>160</v>
      </c>
      <c r="P4" s="83"/>
      <c r="Q4" s="71" t="s">
        <v>139</v>
      </c>
      <c r="R4" s="43"/>
      <c r="S4" s="43"/>
    </row>
    <row r="5" spans="1:19" ht="45.75" thickBot="1" x14ac:dyDescent="0.3">
      <c r="A5" s="92"/>
      <c r="B5" s="93"/>
      <c r="C5" s="94"/>
      <c r="D5" s="94"/>
      <c r="E5" s="94"/>
      <c r="F5" s="72"/>
      <c r="G5" s="14" t="s">
        <v>140</v>
      </c>
      <c r="H5" s="3" t="s">
        <v>141</v>
      </c>
      <c r="I5" s="8" t="s">
        <v>142</v>
      </c>
      <c r="J5" s="8" t="s">
        <v>143</v>
      </c>
      <c r="K5" s="3" t="s">
        <v>144</v>
      </c>
      <c r="L5" s="8" t="s">
        <v>145</v>
      </c>
      <c r="M5" s="24" t="s">
        <v>158</v>
      </c>
      <c r="N5" s="24" t="s">
        <v>159</v>
      </c>
      <c r="O5" s="3" t="s">
        <v>156</v>
      </c>
      <c r="P5" s="3" t="s">
        <v>157</v>
      </c>
      <c r="Q5" s="72"/>
      <c r="R5" s="43"/>
      <c r="S5" s="43"/>
    </row>
    <row r="6" spans="1:19" x14ac:dyDescent="0.25">
      <c r="A6" s="96">
        <v>1</v>
      </c>
      <c r="B6" s="97" t="s">
        <v>128</v>
      </c>
      <c r="C6" s="98" t="s">
        <v>146</v>
      </c>
      <c r="D6" s="98">
        <v>1253</v>
      </c>
      <c r="E6" s="98" t="s">
        <v>147</v>
      </c>
      <c r="F6" s="98" t="s">
        <v>148</v>
      </c>
      <c r="G6" s="99" t="s">
        <v>154</v>
      </c>
      <c r="H6" s="100" t="s">
        <v>155</v>
      </c>
      <c r="I6" s="101"/>
      <c r="J6" s="101"/>
      <c r="K6" s="100" t="s">
        <v>149</v>
      </c>
      <c r="L6" s="98">
        <v>150</v>
      </c>
      <c r="M6" s="102" t="s">
        <v>153</v>
      </c>
      <c r="N6" s="103" t="s">
        <v>170</v>
      </c>
      <c r="O6" s="15"/>
      <c r="P6" s="15"/>
      <c r="Q6" s="16"/>
      <c r="R6" s="44"/>
      <c r="S6" s="44"/>
    </row>
    <row r="7" spans="1:19" x14ac:dyDescent="0.25">
      <c r="A7" s="104">
        <v>2</v>
      </c>
      <c r="B7" s="105" t="s">
        <v>128</v>
      </c>
      <c r="C7" s="106" t="s">
        <v>146</v>
      </c>
      <c r="D7" s="106">
        <v>1211</v>
      </c>
      <c r="E7" s="106" t="s">
        <v>147</v>
      </c>
      <c r="F7" s="106" t="s">
        <v>148</v>
      </c>
      <c r="G7" s="99" t="s">
        <v>154</v>
      </c>
      <c r="H7" s="100" t="s">
        <v>155</v>
      </c>
      <c r="I7" s="107"/>
      <c r="J7" s="107"/>
      <c r="K7" s="108" t="s">
        <v>149</v>
      </c>
      <c r="L7" s="106">
        <v>150</v>
      </c>
      <c r="M7" s="102" t="s">
        <v>153</v>
      </c>
      <c r="N7" s="103" t="s">
        <v>170</v>
      </c>
      <c r="O7" s="17"/>
      <c r="P7" s="17"/>
      <c r="Q7" s="18"/>
      <c r="R7" s="44"/>
      <c r="S7" s="44"/>
    </row>
    <row r="8" spans="1:19" x14ac:dyDescent="0.25">
      <c r="A8" s="104">
        <v>3</v>
      </c>
      <c r="B8" s="105" t="s">
        <v>128</v>
      </c>
      <c r="C8" s="106" t="s">
        <v>146</v>
      </c>
      <c r="D8" s="106">
        <v>2016</v>
      </c>
      <c r="E8" s="106" t="s">
        <v>28</v>
      </c>
      <c r="F8" s="106" t="s">
        <v>150</v>
      </c>
      <c r="G8" s="99" t="s">
        <v>154</v>
      </c>
      <c r="H8" s="100" t="s">
        <v>155</v>
      </c>
      <c r="I8" s="107"/>
      <c r="J8" s="107"/>
      <c r="K8" s="108" t="s">
        <v>149</v>
      </c>
      <c r="L8" s="106">
        <v>150</v>
      </c>
      <c r="M8" s="102" t="s">
        <v>153</v>
      </c>
      <c r="N8" s="103" t="s">
        <v>170</v>
      </c>
      <c r="O8" s="17"/>
      <c r="P8" s="17"/>
      <c r="Q8" s="18"/>
      <c r="R8" s="44"/>
      <c r="S8" s="44"/>
    </row>
    <row r="9" spans="1:19" ht="19.5" customHeight="1" x14ac:dyDescent="0.25">
      <c r="A9" s="104">
        <v>4</v>
      </c>
      <c r="B9" s="105" t="s">
        <v>128</v>
      </c>
      <c r="C9" s="106" t="s">
        <v>146</v>
      </c>
      <c r="D9" s="106">
        <v>1144</v>
      </c>
      <c r="E9" s="106" t="s">
        <v>30</v>
      </c>
      <c r="F9" s="106" t="s">
        <v>150</v>
      </c>
      <c r="G9" s="99" t="s">
        <v>154</v>
      </c>
      <c r="H9" s="100" t="s">
        <v>155</v>
      </c>
      <c r="I9" s="107"/>
      <c r="J9" s="107"/>
      <c r="K9" s="108" t="s">
        <v>149</v>
      </c>
      <c r="L9" s="106">
        <v>150</v>
      </c>
      <c r="M9" s="102" t="s">
        <v>153</v>
      </c>
      <c r="N9" s="103" t="s">
        <v>170</v>
      </c>
      <c r="O9" s="17"/>
      <c r="P9" s="17"/>
      <c r="Q9" s="18"/>
      <c r="R9" s="44"/>
      <c r="S9" s="44"/>
    </row>
    <row r="10" spans="1:19" x14ac:dyDescent="0.25">
      <c r="A10" s="104">
        <v>5</v>
      </c>
      <c r="B10" s="105" t="s">
        <v>128</v>
      </c>
      <c r="C10" s="106" t="s">
        <v>146</v>
      </c>
      <c r="D10" s="106">
        <v>1253</v>
      </c>
      <c r="E10" s="106" t="s">
        <v>28</v>
      </c>
      <c r="F10" s="106" t="s">
        <v>150</v>
      </c>
      <c r="G10" s="109" t="s">
        <v>154</v>
      </c>
      <c r="H10" s="110" t="s">
        <v>152</v>
      </c>
      <c r="I10" s="107"/>
      <c r="J10" s="107"/>
      <c r="K10" s="108" t="s">
        <v>149</v>
      </c>
      <c r="L10" s="106">
        <v>150</v>
      </c>
      <c r="M10" s="102" t="s">
        <v>153</v>
      </c>
      <c r="N10" s="103" t="s">
        <v>170</v>
      </c>
      <c r="O10" s="17"/>
      <c r="P10" s="17"/>
      <c r="Q10" s="18"/>
      <c r="R10" s="44"/>
      <c r="S10" s="44"/>
    </row>
    <row r="11" spans="1:19" x14ac:dyDescent="0.25">
      <c r="A11" s="104">
        <v>6</v>
      </c>
      <c r="B11" s="105" t="s">
        <v>128</v>
      </c>
      <c r="C11" s="106" t="s">
        <v>146</v>
      </c>
      <c r="D11" s="106">
        <v>5001</v>
      </c>
      <c r="E11" s="106" t="s">
        <v>151</v>
      </c>
      <c r="F11" s="106" t="s">
        <v>150</v>
      </c>
      <c r="G11" s="109" t="s">
        <v>154</v>
      </c>
      <c r="H11" s="110" t="s">
        <v>152</v>
      </c>
      <c r="I11" s="107"/>
      <c r="J11" s="107"/>
      <c r="K11" s="108" t="s">
        <v>149</v>
      </c>
      <c r="L11" s="106">
        <v>150</v>
      </c>
      <c r="M11" s="102" t="s">
        <v>153</v>
      </c>
      <c r="N11" s="103" t="s">
        <v>170</v>
      </c>
      <c r="O11" s="17"/>
      <c r="P11" s="17"/>
      <c r="Q11" s="18"/>
      <c r="R11" s="44"/>
      <c r="S11" s="44"/>
    </row>
    <row r="12" spans="1:19" x14ac:dyDescent="0.25">
      <c r="A12" s="19"/>
      <c r="B12" s="20"/>
      <c r="C12" s="21"/>
      <c r="D12" s="21"/>
      <c r="E12" s="21"/>
      <c r="F12" s="21"/>
      <c r="G12" s="21"/>
      <c r="H12" s="22"/>
      <c r="I12" s="23"/>
      <c r="J12" s="23"/>
      <c r="K12" s="21"/>
      <c r="L12" s="21"/>
      <c r="M12" s="21"/>
      <c r="N12" s="21"/>
      <c r="O12" s="21"/>
      <c r="P12" s="21"/>
      <c r="Q12" s="21"/>
      <c r="R12" s="21"/>
      <c r="S12" s="21"/>
    </row>
    <row r="13" spans="1:19" x14ac:dyDescent="0.25">
      <c r="A13" s="19"/>
      <c r="B13" s="20"/>
      <c r="C13" s="21"/>
      <c r="D13" s="21"/>
      <c r="E13" s="21"/>
      <c r="F13" s="21"/>
      <c r="G13" s="21"/>
      <c r="H13" s="22"/>
      <c r="I13" s="23"/>
      <c r="J13" s="23"/>
      <c r="K13" s="21"/>
      <c r="L13" s="21"/>
      <c r="M13" s="40"/>
      <c r="N13" s="40"/>
      <c r="O13" s="40"/>
      <c r="P13" s="21"/>
      <c r="Q13" s="69"/>
      <c r="R13" s="21"/>
      <c r="S13" s="21"/>
    </row>
    <row r="14" spans="1:19" x14ac:dyDescent="0.25">
      <c r="A14" s="19"/>
      <c r="B14" s="20"/>
      <c r="C14" s="21"/>
      <c r="D14" s="21"/>
      <c r="E14" s="21"/>
      <c r="F14" s="21"/>
      <c r="G14" s="21"/>
      <c r="H14" s="22"/>
      <c r="I14" s="23"/>
      <c r="J14" s="23"/>
      <c r="K14" s="21"/>
      <c r="L14" s="40"/>
      <c r="M14" s="40"/>
      <c r="N14" s="40"/>
      <c r="O14" s="40"/>
      <c r="P14" s="21"/>
      <c r="Q14" s="40"/>
      <c r="R14" s="21"/>
      <c r="S14" s="21"/>
    </row>
    <row r="15" spans="1:19" x14ac:dyDescent="0.25">
      <c r="A15" s="19"/>
      <c r="B15" s="20"/>
      <c r="C15" s="21"/>
      <c r="D15" s="21"/>
      <c r="E15" s="21"/>
      <c r="F15" s="21"/>
      <c r="G15" s="21"/>
      <c r="H15" s="22"/>
      <c r="I15" s="23"/>
      <c r="J15" s="23"/>
      <c r="K15" s="21"/>
      <c r="L15" s="40"/>
      <c r="M15" s="40"/>
      <c r="N15" s="40"/>
      <c r="O15" s="40"/>
      <c r="P15" s="21"/>
      <c r="Q15" s="40"/>
      <c r="R15" s="21"/>
      <c r="S15" s="21"/>
    </row>
    <row r="16" spans="1:19" x14ac:dyDescent="0.25">
      <c r="A16" s="19"/>
      <c r="B16" s="20"/>
      <c r="C16" s="21"/>
      <c r="D16" s="21"/>
      <c r="E16" s="21"/>
      <c r="F16" s="21"/>
      <c r="G16" s="21"/>
      <c r="H16" s="22"/>
      <c r="I16" s="23"/>
      <c r="J16" s="23"/>
      <c r="K16" s="21"/>
      <c r="L16" s="40"/>
      <c r="M16" s="40"/>
      <c r="N16" s="40"/>
      <c r="O16" s="40"/>
      <c r="P16" s="21"/>
      <c r="Q16" s="40"/>
      <c r="R16" s="21"/>
      <c r="S16" s="21"/>
    </row>
    <row r="17" spans="1:19" x14ac:dyDescent="0.25">
      <c r="A17" s="19"/>
      <c r="B17" s="20"/>
      <c r="C17" s="21"/>
      <c r="D17" s="21"/>
      <c r="E17" s="21"/>
      <c r="F17" s="21"/>
      <c r="G17" s="21"/>
      <c r="H17" s="22"/>
      <c r="I17" s="23"/>
      <c r="J17" s="23"/>
      <c r="K17" s="21"/>
      <c r="L17" s="21"/>
      <c r="M17" s="21"/>
      <c r="N17" s="21"/>
      <c r="O17" s="21"/>
      <c r="P17" s="21"/>
      <c r="Q17" s="21"/>
      <c r="R17" s="21"/>
      <c r="S17" s="21"/>
    </row>
    <row r="18" spans="1:19" x14ac:dyDescent="0.25">
      <c r="A18" s="19"/>
      <c r="B18" s="20"/>
      <c r="C18" s="21"/>
      <c r="D18" s="21"/>
      <c r="E18" s="21"/>
      <c r="F18" s="21"/>
      <c r="G18" s="21"/>
      <c r="H18" s="22"/>
      <c r="I18" s="23"/>
      <c r="J18" s="23"/>
      <c r="K18" s="21"/>
      <c r="L18" s="21"/>
      <c r="M18" s="21"/>
      <c r="N18" s="21"/>
      <c r="O18" s="21"/>
      <c r="P18" s="21"/>
      <c r="Q18" s="21"/>
      <c r="R18" s="21"/>
      <c r="S18" s="21"/>
    </row>
    <row r="19" spans="1:19" x14ac:dyDescent="0.25">
      <c r="A19" s="34"/>
      <c r="B19" s="21"/>
      <c r="C19" s="21"/>
      <c r="D19" s="21"/>
      <c r="E19" s="21"/>
      <c r="F19" s="21"/>
      <c r="G19" s="21"/>
      <c r="H19" s="21"/>
      <c r="I19" s="23"/>
      <c r="J19" s="23"/>
      <c r="K19" s="21"/>
      <c r="L19" s="21"/>
      <c r="M19" s="21"/>
      <c r="N19" s="21"/>
      <c r="O19" s="21"/>
      <c r="P19" s="21"/>
      <c r="Q19" s="21"/>
      <c r="R19" s="21"/>
      <c r="S19" s="21"/>
    </row>
    <row r="20" spans="1:19" x14ac:dyDescent="0.25">
      <c r="A20" s="35"/>
      <c r="B20" s="36"/>
      <c r="C20" s="36"/>
      <c r="D20" s="36"/>
      <c r="E20" s="36"/>
      <c r="F20" s="37"/>
      <c r="G20" s="37"/>
      <c r="H20" s="37"/>
      <c r="I20" s="23"/>
      <c r="J20" s="23"/>
      <c r="K20" s="21"/>
      <c r="L20" s="21"/>
      <c r="M20" s="21"/>
      <c r="N20" s="21"/>
      <c r="O20" s="21"/>
      <c r="P20" s="21"/>
      <c r="Q20" s="21"/>
      <c r="R20" s="21"/>
      <c r="S20" s="21"/>
    </row>
    <row r="21" spans="1:19" x14ac:dyDescent="0.25">
      <c r="A21" s="32"/>
      <c r="B21" s="32"/>
      <c r="C21" s="32"/>
      <c r="D21" s="32"/>
      <c r="E21" s="32"/>
      <c r="F21" s="32"/>
      <c r="G21" s="32"/>
      <c r="H21" s="32"/>
      <c r="I21" s="23"/>
      <c r="J21" s="23"/>
      <c r="K21" s="21"/>
      <c r="L21" s="21"/>
      <c r="M21" s="21"/>
      <c r="N21" s="21"/>
      <c r="O21" s="21"/>
      <c r="P21" s="21"/>
      <c r="Q21" s="21"/>
      <c r="R21" s="21"/>
      <c r="S21" s="21"/>
    </row>
    <row r="22" spans="1:19" x14ac:dyDescent="0.25">
      <c r="A22" s="32"/>
      <c r="B22" s="32"/>
      <c r="C22" s="32"/>
      <c r="D22" s="32"/>
      <c r="E22" s="32"/>
      <c r="F22" s="32"/>
      <c r="G22" s="32"/>
      <c r="H22" s="32"/>
      <c r="I22" s="23"/>
      <c r="J22" s="23"/>
      <c r="K22" s="21"/>
      <c r="L22" s="21"/>
      <c r="M22" s="21"/>
      <c r="N22" s="21"/>
      <c r="O22" s="21"/>
      <c r="P22" s="21"/>
      <c r="Q22" s="21"/>
      <c r="R22" s="21"/>
      <c r="S22" s="21"/>
    </row>
    <row r="23" spans="1:19" x14ac:dyDescent="0.25">
      <c r="A23" s="32"/>
      <c r="B23" s="32"/>
      <c r="C23" s="32"/>
      <c r="D23" s="32"/>
      <c r="E23" s="32"/>
      <c r="F23" s="32"/>
      <c r="G23" s="32"/>
      <c r="H23" s="32"/>
      <c r="I23" s="23"/>
      <c r="J23" s="23"/>
      <c r="K23" s="21"/>
      <c r="L23" s="21"/>
      <c r="M23" s="21"/>
      <c r="N23" s="21"/>
      <c r="O23" s="21"/>
      <c r="P23" s="21"/>
      <c r="Q23" s="21"/>
      <c r="R23" s="21"/>
      <c r="S23" s="21"/>
    </row>
    <row r="24" spans="1:19" x14ac:dyDescent="0.25">
      <c r="A24" s="38"/>
      <c r="B24" s="39"/>
      <c r="C24" s="39"/>
      <c r="D24" s="39"/>
      <c r="E24" s="39"/>
      <c r="F24" s="39"/>
      <c r="G24" s="40"/>
      <c r="H24" s="40"/>
      <c r="I24" s="23"/>
      <c r="J24" s="23"/>
      <c r="K24" s="21"/>
      <c r="L24" s="21"/>
      <c r="M24" s="21"/>
      <c r="N24" s="21"/>
      <c r="O24" s="21"/>
      <c r="P24" s="21"/>
      <c r="Q24" s="21"/>
      <c r="R24" s="21"/>
      <c r="S24" s="21"/>
    </row>
    <row r="25" spans="1:19" x14ac:dyDescent="0.25">
      <c r="A25" s="41"/>
      <c r="B25" s="41"/>
      <c r="C25" s="41"/>
      <c r="D25" s="41"/>
      <c r="E25" s="41"/>
      <c r="F25" s="41"/>
      <c r="G25" s="21"/>
      <c r="H25" s="21"/>
      <c r="I25" s="23"/>
      <c r="J25" s="23"/>
      <c r="K25" s="21"/>
      <c r="L25" s="21"/>
      <c r="M25" s="21"/>
      <c r="N25" s="21"/>
      <c r="O25" s="21"/>
      <c r="P25" s="21"/>
      <c r="Q25" s="21"/>
      <c r="R25" s="21"/>
      <c r="S25" s="21"/>
    </row>
    <row r="26" spans="1:19" x14ac:dyDescent="0.25">
      <c r="A26" s="21"/>
      <c r="B26" s="21"/>
      <c r="C26" s="21"/>
      <c r="D26" s="21"/>
      <c r="E26" s="21"/>
      <c r="F26" s="21"/>
      <c r="G26" s="21"/>
      <c r="H26" s="21"/>
      <c r="I26" s="23"/>
      <c r="J26" s="23"/>
      <c r="K26" s="21"/>
      <c r="L26" s="21"/>
      <c r="M26" s="21"/>
      <c r="N26" s="21"/>
      <c r="O26" s="21"/>
      <c r="P26" s="21"/>
      <c r="Q26" s="21"/>
      <c r="R26" s="21"/>
      <c r="S26" s="21"/>
    </row>
    <row r="27" spans="1:19" x14ac:dyDescent="0.25">
      <c r="A27" s="34"/>
      <c r="B27" s="34"/>
      <c r="C27" s="34"/>
      <c r="D27" s="34"/>
      <c r="E27" s="34"/>
      <c r="F27" s="34"/>
      <c r="G27" s="21"/>
      <c r="H27" s="21"/>
      <c r="I27" s="23"/>
      <c r="J27" s="23"/>
      <c r="K27" s="21"/>
      <c r="L27" s="21"/>
      <c r="M27" s="21"/>
      <c r="N27" s="21"/>
      <c r="O27" s="21"/>
      <c r="P27" s="21"/>
      <c r="Q27" s="21"/>
      <c r="R27" s="21"/>
      <c r="S27" s="21"/>
    </row>
    <row r="28" spans="1:19" x14ac:dyDescent="0.25">
      <c r="A28" s="34"/>
      <c r="B28" s="42"/>
      <c r="C28" s="42"/>
      <c r="D28" s="42"/>
      <c r="E28" s="42"/>
      <c r="F28" s="42"/>
      <c r="G28" s="21"/>
      <c r="H28" s="21"/>
      <c r="I28" s="23"/>
      <c r="J28" s="23"/>
      <c r="K28" s="21"/>
      <c r="L28" s="21"/>
      <c r="M28" s="21"/>
      <c r="N28" s="21"/>
      <c r="O28" s="21"/>
      <c r="P28" s="21"/>
      <c r="Q28" s="21"/>
      <c r="R28" s="21"/>
      <c r="S28" s="21"/>
    </row>
    <row r="29" spans="1:19" x14ac:dyDescent="0.25">
      <c r="A29" s="21"/>
      <c r="B29" s="21"/>
      <c r="C29" s="21"/>
      <c r="D29" s="21"/>
      <c r="E29" s="21"/>
      <c r="F29" s="42"/>
      <c r="G29" s="21"/>
      <c r="H29" s="21"/>
      <c r="I29" s="23"/>
      <c r="J29" s="23"/>
    </row>
    <row r="30" spans="1:19" x14ac:dyDescent="0.25">
      <c r="A30" s="34"/>
      <c r="B30" s="21"/>
      <c r="C30" s="21"/>
      <c r="D30" s="21"/>
      <c r="E30" s="21"/>
      <c r="F30" s="21"/>
      <c r="G30" s="21"/>
      <c r="H30" s="21"/>
      <c r="I30" s="23"/>
      <c r="J30" s="23"/>
    </row>
    <row r="31" spans="1:19" x14ac:dyDescent="0.25">
      <c r="A31" s="35"/>
      <c r="B31" s="36"/>
      <c r="C31" s="36"/>
      <c r="D31" s="36"/>
      <c r="E31" s="36"/>
      <c r="F31" s="37"/>
      <c r="G31" s="37"/>
      <c r="H31" s="37"/>
      <c r="I31" s="23"/>
      <c r="J31" s="23"/>
    </row>
    <row r="32" spans="1:19" x14ac:dyDescent="0.25">
      <c r="A32" s="32"/>
      <c r="B32" s="32"/>
      <c r="C32" s="32"/>
      <c r="D32" s="32"/>
      <c r="E32" s="32"/>
      <c r="F32" s="32"/>
      <c r="G32" s="32"/>
      <c r="H32" s="32"/>
      <c r="I32" s="23"/>
      <c r="J32" s="23"/>
    </row>
    <row r="33" spans="1:10" x14ac:dyDescent="0.25">
      <c r="A33" s="32"/>
      <c r="B33" s="32"/>
      <c r="C33" s="32"/>
      <c r="D33" s="32"/>
      <c r="E33" s="32"/>
      <c r="F33" s="32"/>
      <c r="G33" s="32"/>
      <c r="H33" s="32"/>
      <c r="I33" s="23"/>
      <c r="J33" s="23"/>
    </row>
    <row r="34" spans="1:10" x14ac:dyDescent="0.25">
      <c r="A34" s="21"/>
      <c r="B34" s="21"/>
      <c r="C34" s="21"/>
      <c r="D34" s="21"/>
      <c r="E34" s="21"/>
      <c r="F34" s="21"/>
      <c r="G34" s="21"/>
      <c r="H34" s="21"/>
      <c r="I34" s="23"/>
      <c r="J34" s="23"/>
    </row>
    <row r="35" spans="1:10" x14ac:dyDescent="0.25">
      <c r="A35" s="38"/>
      <c r="B35" s="39"/>
      <c r="C35" s="39"/>
      <c r="D35" s="39"/>
      <c r="E35" s="39"/>
      <c r="F35" s="39"/>
      <c r="G35" s="40"/>
      <c r="H35" s="40"/>
      <c r="I35" s="23"/>
      <c r="J35" s="23"/>
    </row>
    <row r="36" spans="1:10" x14ac:dyDescent="0.25">
      <c r="A36" s="41"/>
      <c r="B36" s="41"/>
      <c r="C36" s="41"/>
      <c r="D36" s="41"/>
      <c r="E36" s="41"/>
      <c r="F36" s="41"/>
      <c r="G36" s="21"/>
      <c r="H36" s="21"/>
      <c r="I36" s="23"/>
      <c r="J36" s="23"/>
    </row>
    <row r="37" spans="1:10" x14ac:dyDescent="0.25">
      <c r="A37" s="21"/>
      <c r="B37" s="21"/>
      <c r="C37" s="21"/>
      <c r="D37" s="21"/>
      <c r="E37" s="21"/>
      <c r="F37" s="21"/>
      <c r="G37" s="21"/>
      <c r="H37" s="21"/>
      <c r="I37" s="23"/>
      <c r="J37" s="23"/>
    </row>
    <row r="38" spans="1:10" x14ac:dyDescent="0.25">
      <c r="A38" s="34"/>
      <c r="B38" s="34"/>
      <c r="C38" s="34"/>
      <c r="D38" s="34"/>
      <c r="E38" s="34"/>
      <c r="F38" s="34"/>
      <c r="G38" s="21"/>
      <c r="H38" s="21"/>
      <c r="I38" s="23"/>
      <c r="J38" s="23"/>
    </row>
    <row r="39" spans="1:10" x14ac:dyDescent="0.25">
      <c r="A39" s="34"/>
      <c r="B39" s="42"/>
      <c r="C39" s="34"/>
      <c r="D39" s="34"/>
      <c r="E39" s="34"/>
      <c r="F39" s="34"/>
      <c r="G39" s="21"/>
      <c r="H39" s="21"/>
      <c r="I39" s="23"/>
      <c r="J39" s="23"/>
    </row>
    <row r="40" spans="1:10" x14ac:dyDescent="0.25">
      <c r="A40" s="34"/>
      <c r="B40" s="42"/>
      <c r="C40" s="34"/>
      <c r="D40" s="34"/>
      <c r="E40" s="34"/>
      <c r="F40" s="34"/>
      <c r="G40" s="21"/>
      <c r="H40" s="21"/>
      <c r="I40" s="23"/>
      <c r="J40" s="23"/>
    </row>
    <row r="41" spans="1:10" x14ac:dyDescent="0.25">
      <c r="A41" s="34"/>
      <c r="B41" s="42"/>
      <c r="C41" s="42"/>
      <c r="D41" s="42"/>
      <c r="E41" s="42"/>
      <c r="F41" s="42"/>
      <c r="G41" s="21"/>
      <c r="H41" s="21"/>
      <c r="I41" s="23"/>
      <c r="J41" s="23"/>
    </row>
    <row r="42" spans="1:10" x14ac:dyDescent="0.25">
      <c r="A42" s="21"/>
      <c r="B42" s="21"/>
      <c r="C42" s="21"/>
      <c r="D42" s="21"/>
      <c r="E42" s="21"/>
      <c r="F42" s="42"/>
      <c r="G42" s="21"/>
      <c r="H42" s="21"/>
      <c r="I42" s="23"/>
      <c r="J42" s="23"/>
    </row>
    <row r="43" spans="1:10" x14ac:dyDescent="0.25">
      <c r="A43" s="33"/>
      <c r="B43" s="21"/>
      <c r="C43" s="21"/>
      <c r="D43" s="21"/>
      <c r="E43" s="21"/>
      <c r="F43" s="21"/>
      <c r="G43" s="21"/>
      <c r="H43" s="21"/>
      <c r="I43" s="23"/>
      <c r="J43" s="23"/>
    </row>
    <row r="44" spans="1:10" x14ac:dyDescent="0.25">
      <c r="A44" s="35"/>
      <c r="B44" s="36"/>
      <c r="C44" s="36"/>
      <c r="D44" s="36"/>
      <c r="E44" s="36"/>
      <c r="F44" s="37"/>
      <c r="G44" s="37"/>
      <c r="H44" s="37"/>
      <c r="I44" s="23"/>
      <c r="J44" s="23"/>
    </row>
    <row r="45" spans="1:10" x14ac:dyDescent="0.25">
      <c r="A45" s="32"/>
      <c r="B45" s="32"/>
      <c r="C45" s="32"/>
      <c r="D45" s="32"/>
      <c r="E45" s="32"/>
      <c r="F45" s="32"/>
      <c r="G45" s="32"/>
      <c r="H45" s="32"/>
      <c r="I45" s="23"/>
      <c r="J45" s="23"/>
    </row>
    <row r="46" spans="1:10" x14ac:dyDescent="0.25">
      <c r="A46" s="32"/>
      <c r="B46" s="32"/>
      <c r="C46" s="32"/>
      <c r="D46" s="32"/>
      <c r="E46" s="32"/>
      <c r="F46" s="32"/>
      <c r="G46" s="32"/>
      <c r="H46" s="32"/>
      <c r="I46" s="23"/>
      <c r="J46" s="23"/>
    </row>
    <row r="47" spans="1:10" x14ac:dyDescent="0.25">
      <c r="A47" s="21"/>
      <c r="B47" s="21"/>
      <c r="C47" s="21"/>
      <c r="D47" s="21"/>
      <c r="E47" s="21"/>
      <c r="F47" s="21"/>
      <c r="G47" s="21"/>
      <c r="H47" s="21"/>
      <c r="I47" s="23"/>
      <c r="J47" s="23"/>
    </row>
  </sheetData>
  <mergeCells count="13">
    <mergeCell ref="K4:L4"/>
    <mergeCell ref="O4:P4"/>
    <mergeCell ref="Q4:Q5"/>
    <mergeCell ref="A2:Q2"/>
    <mergeCell ref="A4:A5"/>
    <mergeCell ref="B4:B5"/>
    <mergeCell ref="C4:C5"/>
    <mergeCell ref="D4:D5"/>
    <mergeCell ref="E4:E5"/>
    <mergeCell ref="F4:F5"/>
    <mergeCell ref="G4:H4"/>
    <mergeCell ref="I4:J4"/>
    <mergeCell ref="M4:N4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S-2100</vt:lpstr>
      <vt:lpstr>S-2200</vt:lpstr>
      <vt:lpstr>Manipulacija</vt:lpstr>
    </vt:vector>
  </TitlesOfParts>
  <Company>NIS A.D.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 Boskovic</dc:creator>
  <cp:keywords>Klasifikacija: За компанијску употребу/For use in company</cp:keywords>
  <cp:lastModifiedBy>Bojan Boskovic</cp:lastModifiedBy>
  <cp:lastPrinted>2026-04-22T08:57:29Z</cp:lastPrinted>
  <dcterms:created xsi:type="dcterms:W3CDTF">2026-03-20T07:25:08Z</dcterms:created>
  <dcterms:modified xsi:type="dcterms:W3CDTF">2026-05-06T09:58:34Z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0ec65aac-89a1-473f-aa45-088728d43408</vt:lpwstr>
  </property>
  <property fmtid="{D5CDD505-2E9C-101B-9397-08002B2CF9AE}" pid="3" name="Klasifikacija">
    <vt:lpwstr>Za-internu-upotrebu-Restricted</vt:lpwstr>
  </property>
</Properties>
</file>